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xr:revisionPtr revIDLastSave="0" documentId="8_{B4EB3227-DB42-429B-8D99-7900368CE4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Z48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42" i="7"/>
  <c r="U40" i="2"/>
  <c r="AA39" i="2"/>
  <c r="AA40" i="2" s="1"/>
  <c r="Y39" i="2"/>
  <c r="Y40" i="2" s="1"/>
  <c r="X39" i="2"/>
  <c r="W39" i="2"/>
  <c r="V39" i="2"/>
  <c r="U39" i="2"/>
  <c r="T39" i="2"/>
  <c r="S39" i="2"/>
  <c r="S40" i="2" s="1"/>
  <c r="R39" i="2"/>
  <c r="Q39" i="2"/>
  <c r="P39" i="2"/>
  <c r="P40" i="2" s="1"/>
  <c r="O39" i="2"/>
  <c r="N39" i="2"/>
  <c r="M39" i="2"/>
  <c r="L39" i="2"/>
  <c r="K39" i="2"/>
  <c r="K40" i="2" s="1"/>
  <c r="J39" i="2"/>
  <c r="I39" i="2"/>
  <c r="H39" i="2"/>
  <c r="H40" i="2" s="1"/>
  <c r="G39" i="2"/>
  <c r="F39" i="2"/>
  <c r="E39" i="2"/>
  <c r="D39" i="2"/>
  <c r="C39" i="2"/>
  <c r="C40" i="2" s="1"/>
  <c r="S40" i="3"/>
  <c r="AA39" i="3"/>
  <c r="Y39" i="3"/>
  <c r="X39" i="3"/>
  <c r="Z39" i="3" s="1"/>
  <c r="W39" i="3"/>
  <c r="V39" i="3"/>
  <c r="U39" i="3"/>
  <c r="T39" i="3"/>
  <c r="S39" i="3"/>
  <c r="R39" i="3"/>
  <c r="R40" i="3" s="1"/>
  <c r="Q39" i="3"/>
  <c r="P39" i="3"/>
  <c r="O39" i="3"/>
  <c r="N39" i="3"/>
  <c r="M39" i="3"/>
  <c r="L39" i="3"/>
  <c r="K39" i="3"/>
  <c r="J39" i="3"/>
  <c r="J40" i="3" s="1"/>
  <c r="I39" i="3"/>
  <c r="H39" i="3"/>
  <c r="G39" i="3"/>
  <c r="F39" i="3"/>
  <c r="E39" i="3"/>
  <c r="D39" i="3"/>
  <c r="C39" i="3"/>
  <c r="Y40" i="4"/>
  <c r="M40" i="4"/>
  <c r="AA39" i="4"/>
  <c r="Y39" i="4"/>
  <c r="X39" i="4"/>
  <c r="W39" i="4"/>
  <c r="W40" i="4" s="1"/>
  <c r="V39" i="4"/>
  <c r="V40" i="4" s="1"/>
  <c r="U39" i="4"/>
  <c r="T39" i="4"/>
  <c r="S39" i="4"/>
  <c r="R39" i="4"/>
  <c r="Q39" i="4"/>
  <c r="P39" i="4"/>
  <c r="O39" i="4"/>
  <c r="O40" i="4" s="1"/>
  <c r="N39" i="4"/>
  <c r="N40" i="4" s="1"/>
  <c r="M39" i="4"/>
  <c r="L39" i="4"/>
  <c r="K39" i="4"/>
  <c r="J39" i="4"/>
  <c r="I39" i="4"/>
  <c r="H39" i="4"/>
  <c r="G39" i="4"/>
  <c r="G40" i="4" s="1"/>
  <c r="F39" i="4"/>
  <c r="F40" i="4" s="1"/>
  <c r="E39" i="4"/>
  <c r="D39" i="4"/>
  <c r="C39" i="4"/>
  <c r="W40" i="5"/>
  <c r="O40" i="5"/>
  <c r="AA39" i="5"/>
  <c r="Y39" i="5"/>
  <c r="X39" i="5"/>
  <c r="Z39" i="5" s="1"/>
  <c r="W39" i="5"/>
  <c r="V39" i="5"/>
  <c r="V40" i="5" s="1"/>
  <c r="U39" i="5"/>
  <c r="U40" i="5" s="1"/>
  <c r="T39" i="5"/>
  <c r="S39" i="5"/>
  <c r="R39" i="5"/>
  <c r="Q39" i="5"/>
  <c r="P39" i="5"/>
  <c r="P40" i="5" s="1"/>
  <c r="O39" i="5"/>
  <c r="N39" i="5"/>
  <c r="N40" i="5" s="1"/>
  <c r="M39" i="5"/>
  <c r="M40" i="5" s="1"/>
  <c r="L39" i="5"/>
  <c r="K39" i="5"/>
  <c r="J39" i="5"/>
  <c r="I39" i="5"/>
  <c r="H39" i="5"/>
  <c r="H40" i="5" s="1"/>
  <c r="G39" i="5"/>
  <c r="F39" i="5"/>
  <c r="F40" i="5" s="1"/>
  <c r="E39" i="5"/>
  <c r="E40" i="5" s="1"/>
  <c r="D39" i="5"/>
  <c r="C39" i="5"/>
  <c r="I40" i="6"/>
  <c r="E40" i="6"/>
  <c r="AA39" i="6"/>
  <c r="Y39" i="6"/>
  <c r="X39" i="6"/>
  <c r="Z39" i="6" s="1"/>
  <c r="W39" i="6"/>
  <c r="V39" i="6"/>
  <c r="V40" i="6" s="1"/>
  <c r="U39" i="6"/>
  <c r="T39" i="6"/>
  <c r="T40" i="6" s="1"/>
  <c r="S39" i="6"/>
  <c r="S40" i="6" s="1"/>
  <c r="R39" i="6"/>
  <c r="Q39" i="6"/>
  <c r="P39" i="6"/>
  <c r="O39" i="6"/>
  <c r="N39" i="6"/>
  <c r="N40" i="6" s="1"/>
  <c r="M39" i="6"/>
  <c r="L39" i="6"/>
  <c r="L40" i="6" s="1"/>
  <c r="K39" i="6"/>
  <c r="K40" i="6" s="1"/>
  <c r="J39" i="6"/>
  <c r="I39" i="6"/>
  <c r="H39" i="6"/>
  <c r="G39" i="6"/>
  <c r="F39" i="6"/>
  <c r="F40" i="6" s="1"/>
  <c r="E39" i="6"/>
  <c r="D39" i="6"/>
  <c r="D40" i="6" s="1"/>
  <c r="C39" i="6"/>
  <c r="C40" i="6" s="1"/>
  <c r="AA39" i="7"/>
  <c r="Y39" i="7"/>
  <c r="X39" i="7"/>
  <c r="Z39" i="7" s="1"/>
  <c r="W39" i="7"/>
  <c r="V39" i="7"/>
  <c r="U39" i="7"/>
  <c r="U40" i="7" s="1"/>
  <c r="T39" i="7"/>
  <c r="S39" i="7"/>
  <c r="R39" i="7"/>
  <c r="R40" i="7" s="1"/>
  <c r="Q39" i="7"/>
  <c r="P39" i="7"/>
  <c r="O39" i="7"/>
  <c r="N39" i="7"/>
  <c r="M39" i="7"/>
  <c r="M40" i="7" s="1"/>
  <c r="L39" i="7"/>
  <c r="K39" i="7"/>
  <c r="J39" i="7"/>
  <c r="J40" i="7" s="1"/>
  <c r="I39" i="7"/>
  <c r="H39" i="7"/>
  <c r="G39" i="7"/>
  <c r="F39" i="7"/>
  <c r="E39" i="7"/>
  <c r="E40" i="7" s="1"/>
  <c r="D39" i="7"/>
  <c r="C39" i="7"/>
  <c r="E40" i="8"/>
  <c r="AA39" i="8"/>
  <c r="Y39" i="8"/>
  <c r="X39" i="8"/>
  <c r="Z39" i="8" s="1"/>
  <c r="W39" i="8"/>
  <c r="V39" i="8"/>
  <c r="U39" i="8"/>
  <c r="T39" i="8"/>
  <c r="S39" i="8"/>
  <c r="S40" i="8" s="1"/>
  <c r="R39" i="8"/>
  <c r="Q39" i="8"/>
  <c r="P39" i="8"/>
  <c r="P40" i="8" s="1"/>
  <c r="O39" i="8"/>
  <c r="N39" i="8"/>
  <c r="M39" i="8"/>
  <c r="L39" i="8"/>
  <c r="K39" i="8"/>
  <c r="K40" i="8" s="1"/>
  <c r="J39" i="8"/>
  <c r="I39" i="8"/>
  <c r="H39" i="8"/>
  <c r="H40" i="8" s="1"/>
  <c r="G39" i="8"/>
  <c r="F39" i="8"/>
  <c r="E39" i="8"/>
  <c r="D39" i="8"/>
  <c r="C39" i="8"/>
  <c r="C40" i="8" s="1"/>
  <c r="W40" i="9"/>
  <c r="S40" i="9"/>
  <c r="AA39" i="9"/>
  <c r="Y39" i="9"/>
  <c r="X39" i="9"/>
  <c r="Z39" i="9" s="1"/>
  <c r="W39" i="9"/>
  <c r="V39" i="9"/>
  <c r="U39" i="9"/>
  <c r="T39" i="9"/>
  <c r="S39" i="9"/>
  <c r="R39" i="9"/>
  <c r="R40" i="9" s="1"/>
  <c r="Q39" i="9"/>
  <c r="P39" i="9"/>
  <c r="P40" i="9" s="1"/>
  <c r="O39" i="9"/>
  <c r="N39" i="9"/>
  <c r="M39" i="9"/>
  <c r="L39" i="9"/>
  <c r="K39" i="9"/>
  <c r="J39" i="9"/>
  <c r="J40" i="9" s="1"/>
  <c r="I39" i="9"/>
  <c r="H39" i="9"/>
  <c r="H40" i="9" s="1"/>
  <c r="G39" i="9"/>
  <c r="F39" i="9"/>
  <c r="E39" i="9"/>
  <c r="D39" i="9"/>
  <c r="C39" i="9"/>
  <c r="Y40" i="1"/>
  <c r="S40" i="1"/>
  <c r="AA39" i="1"/>
  <c r="Y39" i="1"/>
  <c r="X39" i="1"/>
  <c r="W39" i="1"/>
  <c r="W40" i="1" s="1"/>
  <c r="V39" i="1"/>
  <c r="V40" i="1" s="1"/>
  <c r="U39" i="1"/>
  <c r="T39" i="1"/>
  <c r="S39" i="1"/>
  <c r="R39" i="1"/>
  <c r="Q39" i="1"/>
  <c r="P39" i="1"/>
  <c r="O39" i="1"/>
  <c r="O40" i="1" s="1"/>
  <c r="N39" i="1"/>
  <c r="N40" i="1" s="1"/>
  <c r="M39" i="1"/>
  <c r="L39" i="1"/>
  <c r="K39" i="1"/>
  <c r="J39" i="1"/>
  <c r="I39" i="1"/>
  <c r="H39" i="1"/>
  <c r="G39" i="1"/>
  <c r="G40" i="1" s="1"/>
  <c r="F39" i="1"/>
  <c r="F40" i="1" s="1"/>
  <c r="E39" i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M40" i="2" s="1"/>
  <c r="L34" i="2"/>
  <c r="K34" i="2"/>
  <c r="J34" i="2"/>
  <c r="I34" i="2"/>
  <c r="H34" i="2"/>
  <c r="G34" i="2"/>
  <c r="F34" i="2"/>
  <c r="E34" i="2"/>
  <c r="E40" i="2" s="1"/>
  <c r="D34" i="2"/>
  <c r="C34" i="2"/>
  <c r="AA34" i="3"/>
  <c r="Y34" i="3"/>
  <c r="X34" i="3"/>
  <c r="Z34" i="3" s="1"/>
  <c r="W34" i="3"/>
  <c r="W40" i="3" s="1"/>
  <c r="V34" i="3"/>
  <c r="U34" i="3"/>
  <c r="T34" i="3"/>
  <c r="S34" i="3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Y34" i="4"/>
  <c r="X34" i="4"/>
  <c r="Z34" i="4" s="1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L34" i="4"/>
  <c r="K34" i="4"/>
  <c r="J34" i="4"/>
  <c r="I34" i="4"/>
  <c r="I40" i="4" s="1"/>
  <c r="H34" i="4"/>
  <c r="G34" i="4"/>
  <c r="F34" i="4"/>
  <c r="E34" i="4"/>
  <c r="E40" i="4" s="1"/>
  <c r="D34" i="4"/>
  <c r="C34" i="4"/>
  <c r="AA34" i="5"/>
  <c r="AA40" i="5" s="1"/>
  <c r="Y34" i="5"/>
  <c r="X34" i="5"/>
  <c r="Z34" i="5" s="1"/>
  <c r="W34" i="5"/>
  <c r="V34" i="5"/>
  <c r="U34" i="5"/>
  <c r="T34" i="5"/>
  <c r="S34" i="5"/>
  <c r="S40" i="5" s="1"/>
  <c r="R34" i="5"/>
  <c r="Q34" i="5"/>
  <c r="P34" i="5"/>
  <c r="O34" i="5"/>
  <c r="N34" i="5"/>
  <c r="M34" i="5"/>
  <c r="L34" i="5"/>
  <c r="K34" i="5"/>
  <c r="K40" i="5" s="1"/>
  <c r="J34" i="5"/>
  <c r="I34" i="5"/>
  <c r="H34" i="5"/>
  <c r="G34" i="5"/>
  <c r="G40" i="5" s="1"/>
  <c r="F34" i="5"/>
  <c r="E34" i="5"/>
  <c r="D34" i="5"/>
  <c r="C34" i="5"/>
  <c r="C40" i="5" s="1"/>
  <c r="AA34" i="6"/>
  <c r="Y34" i="6"/>
  <c r="Y40" i="6" s="1"/>
  <c r="X34" i="6"/>
  <c r="Z34" i="6" s="1"/>
  <c r="W34" i="6"/>
  <c r="V34" i="6"/>
  <c r="U34" i="6"/>
  <c r="U40" i="6" s="1"/>
  <c r="T34" i="6"/>
  <c r="S34" i="6"/>
  <c r="R34" i="6"/>
  <c r="Q34" i="6"/>
  <c r="Q40" i="6" s="1"/>
  <c r="P34" i="6"/>
  <c r="O34" i="6"/>
  <c r="N34" i="6"/>
  <c r="M34" i="6"/>
  <c r="M40" i="6" s="1"/>
  <c r="L34" i="6"/>
  <c r="K34" i="6"/>
  <c r="J34" i="6"/>
  <c r="I34" i="6"/>
  <c r="H34" i="6"/>
  <c r="G34" i="6"/>
  <c r="F34" i="6"/>
  <c r="E34" i="6"/>
  <c r="D34" i="6"/>
  <c r="C34" i="6"/>
  <c r="AA34" i="7"/>
  <c r="AA40" i="7" s="1"/>
  <c r="Y34" i="7"/>
  <c r="X34" i="7"/>
  <c r="W34" i="7"/>
  <c r="W40" i="7" s="1"/>
  <c r="V34" i="7"/>
  <c r="U34" i="7"/>
  <c r="T34" i="7"/>
  <c r="S34" i="7"/>
  <c r="S40" i="7" s="1"/>
  <c r="R34" i="7"/>
  <c r="Q34" i="7"/>
  <c r="P34" i="7"/>
  <c r="O34" i="7"/>
  <c r="O40" i="7" s="1"/>
  <c r="N34" i="7"/>
  <c r="M34" i="7"/>
  <c r="L34" i="7"/>
  <c r="K34" i="7"/>
  <c r="K40" i="7" s="1"/>
  <c r="J34" i="7"/>
  <c r="I34" i="7"/>
  <c r="H34" i="7"/>
  <c r="G34" i="7"/>
  <c r="G40" i="7" s="1"/>
  <c r="F34" i="7"/>
  <c r="E34" i="7"/>
  <c r="D34" i="7"/>
  <c r="C34" i="7"/>
  <c r="C40" i="7" s="1"/>
  <c r="AA34" i="8"/>
  <c r="Z34" i="8"/>
  <c r="Y34" i="8"/>
  <c r="Y40" i="8" s="1"/>
  <c r="X34" i="8"/>
  <c r="W34" i="8"/>
  <c r="V34" i="8"/>
  <c r="U34" i="8"/>
  <c r="U40" i="8" s="1"/>
  <c r="T34" i="8"/>
  <c r="S34" i="8"/>
  <c r="R34" i="8"/>
  <c r="Q34" i="8"/>
  <c r="Q40" i="8" s="1"/>
  <c r="P34" i="8"/>
  <c r="O34" i="8"/>
  <c r="N34" i="8"/>
  <c r="M34" i="8"/>
  <c r="M40" i="8" s="1"/>
  <c r="L34" i="8"/>
  <c r="K34" i="8"/>
  <c r="J34" i="8"/>
  <c r="I34" i="8"/>
  <c r="I40" i="8" s="1"/>
  <c r="H34" i="8"/>
  <c r="G34" i="8"/>
  <c r="F34" i="8"/>
  <c r="E34" i="8"/>
  <c r="D34" i="8"/>
  <c r="C34" i="8"/>
  <c r="AA34" i="9"/>
  <c r="Y34" i="9"/>
  <c r="X34" i="9"/>
  <c r="W34" i="9"/>
  <c r="V34" i="9"/>
  <c r="U34" i="9"/>
  <c r="T34" i="9"/>
  <c r="S34" i="9"/>
  <c r="R34" i="9"/>
  <c r="Q34" i="9"/>
  <c r="P34" i="9"/>
  <c r="O34" i="9"/>
  <c r="O40" i="9" s="1"/>
  <c r="N34" i="9"/>
  <c r="M34" i="9"/>
  <c r="L34" i="9"/>
  <c r="K34" i="9"/>
  <c r="K40" i="9" s="1"/>
  <c r="J34" i="9"/>
  <c r="I34" i="9"/>
  <c r="H34" i="9"/>
  <c r="G34" i="9"/>
  <c r="G40" i="9" s="1"/>
  <c r="F34" i="9"/>
  <c r="E34" i="9"/>
  <c r="D34" i="9"/>
  <c r="C34" i="9"/>
  <c r="C40" i="9" s="1"/>
  <c r="AA34" i="1"/>
  <c r="Y34" i="1"/>
  <c r="X34" i="1"/>
  <c r="W34" i="1"/>
  <c r="V34" i="1"/>
  <c r="U34" i="1"/>
  <c r="U40" i="1" s="1"/>
  <c r="T34" i="1"/>
  <c r="S34" i="1"/>
  <c r="R34" i="1"/>
  <c r="Q34" i="1"/>
  <c r="Q40" i="1" s="1"/>
  <c r="P34" i="1"/>
  <c r="O34" i="1"/>
  <c r="N34" i="1"/>
  <c r="M34" i="1"/>
  <c r="M40" i="1" s="1"/>
  <c r="L34" i="1"/>
  <c r="K34" i="1"/>
  <c r="J34" i="1"/>
  <c r="I34" i="1"/>
  <c r="I40" i="1" s="1"/>
  <c r="H34" i="1"/>
  <c r="G34" i="1"/>
  <c r="F34" i="1"/>
  <c r="E34" i="1"/>
  <c r="E40" i="1" s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L25" i="4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M25" i="6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R25" i="9" s="1"/>
  <c r="R42" i="9" s="1"/>
  <c r="Q24" i="9"/>
  <c r="P24" i="9"/>
  <c r="O24" i="9"/>
  <c r="N24" i="9"/>
  <c r="M24" i="9"/>
  <c r="L24" i="9"/>
  <c r="K24" i="9"/>
  <c r="J24" i="9"/>
  <c r="J25" i="9" s="1"/>
  <c r="J42" i="9" s="1"/>
  <c r="I24" i="9"/>
  <c r="H24" i="9"/>
  <c r="G24" i="9"/>
  <c r="F24" i="9"/>
  <c r="E24" i="9"/>
  <c r="D24" i="9"/>
  <c r="C24" i="9"/>
  <c r="C25" i="9" s="1"/>
  <c r="C42" i="9" s="1"/>
  <c r="Y25" i="1"/>
  <c r="Y42" i="1" s="1"/>
  <c r="AA24" i="1"/>
  <c r="Y24" i="1"/>
  <c r="X24" i="1"/>
  <c r="X25" i="1" s="1"/>
  <c r="W24" i="1"/>
  <c r="V24" i="1"/>
  <c r="U24" i="1"/>
  <c r="T24" i="1"/>
  <c r="S24" i="1"/>
  <c r="R24" i="1"/>
  <c r="Q24" i="1"/>
  <c r="P24" i="1"/>
  <c r="P25" i="1" s="1"/>
  <c r="O24" i="1"/>
  <c r="N24" i="1"/>
  <c r="M24" i="1"/>
  <c r="L24" i="1"/>
  <c r="K24" i="1"/>
  <c r="J24" i="1"/>
  <c r="I24" i="1"/>
  <c r="H24" i="1"/>
  <c r="H25" i="1" s="1"/>
  <c r="G24" i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U42" i="2" s="1"/>
  <c r="T12" i="2"/>
  <c r="T25" i="2" s="1"/>
  <c r="S12" i="2"/>
  <c r="R12" i="2"/>
  <c r="Q12" i="2"/>
  <c r="Q25" i="2" s="1"/>
  <c r="P12" i="2"/>
  <c r="P25" i="2" s="1"/>
  <c r="P42" i="2" s="1"/>
  <c r="O12" i="2"/>
  <c r="N12" i="2"/>
  <c r="M12" i="2"/>
  <c r="M25" i="2" s="1"/>
  <c r="M42" i="2" s="1"/>
  <c r="L12" i="2"/>
  <c r="L25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C12" i="2"/>
  <c r="AA12" i="3"/>
  <c r="AA25" i="3" s="1"/>
  <c r="Y12" i="3"/>
  <c r="X12" i="3"/>
  <c r="Z12" i="3" s="1"/>
  <c r="W12" i="3"/>
  <c r="W25" i="3" s="1"/>
  <c r="W42" i="3" s="1"/>
  <c r="V12" i="3"/>
  <c r="V25" i="3" s="1"/>
  <c r="U12" i="3"/>
  <c r="T12" i="3"/>
  <c r="S12" i="3"/>
  <c r="S25" i="3" s="1"/>
  <c r="S42" i="3" s="1"/>
  <c r="R12" i="3"/>
  <c r="R25" i="3" s="1"/>
  <c r="R42" i="3" s="1"/>
  <c r="Q12" i="3"/>
  <c r="P12" i="3"/>
  <c r="O12" i="3"/>
  <c r="O25" i="3" s="1"/>
  <c r="O42" i="3" s="1"/>
  <c r="N12" i="3"/>
  <c r="N25" i="3" s="1"/>
  <c r="M12" i="3"/>
  <c r="L12" i="3"/>
  <c r="K12" i="3"/>
  <c r="K25" i="3" s="1"/>
  <c r="K42" i="3" s="1"/>
  <c r="J12" i="3"/>
  <c r="J25" i="3" s="1"/>
  <c r="I12" i="3"/>
  <c r="H12" i="3"/>
  <c r="G12" i="3"/>
  <c r="G25" i="3" s="1"/>
  <c r="G42" i="3" s="1"/>
  <c r="F12" i="3"/>
  <c r="F25" i="3" s="1"/>
  <c r="E12" i="3"/>
  <c r="D12" i="3"/>
  <c r="C12" i="3"/>
  <c r="C25" i="3" s="1"/>
  <c r="C42" i="3" s="1"/>
  <c r="AA12" i="4"/>
  <c r="Y12" i="4"/>
  <c r="Y25" i="4" s="1"/>
  <c r="X12" i="4"/>
  <c r="W12" i="4"/>
  <c r="V12" i="4"/>
  <c r="U12" i="4"/>
  <c r="U25" i="4" s="1"/>
  <c r="T12" i="4"/>
  <c r="T25" i="4" s="1"/>
  <c r="S12" i="4"/>
  <c r="R12" i="4"/>
  <c r="Q12" i="4"/>
  <c r="Q25" i="4" s="1"/>
  <c r="P12" i="4"/>
  <c r="P25" i="4" s="1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H25" i="4" s="1"/>
  <c r="G12" i="4"/>
  <c r="F12" i="4"/>
  <c r="E12" i="4"/>
  <c r="E25" i="4" s="1"/>
  <c r="D12" i="4"/>
  <c r="D25" i="4" s="1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Y25" i="6" s="1"/>
  <c r="Y42" i="6" s="1"/>
  <c r="X12" i="6"/>
  <c r="W12" i="6"/>
  <c r="V12" i="6"/>
  <c r="U12" i="6"/>
  <c r="U25" i="6" s="1"/>
  <c r="U42" i="6" s="1"/>
  <c r="T12" i="6"/>
  <c r="S12" i="6"/>
  <c r="R12" i="6"/>
  <c r="Q12" i="6"/>
  <c r="Q25" i="6" s="1"/>
  <c r="P12" i="6"/>
  <c r="O12" i="6"/>
  <c r="N12" i="6"/>
  <c r="M12" i="6"/>
  <c r="L12" i="6"/>
  <c r="K12" i="6"/>
  <c r="J12" i="6"/>
  <c r="I12" i="6"/>
  <c r="I25" i="6" s="1"/>
  <c r="I42" i="6" s="1"/>
  <c r="H12" i="6"/>
  <c r="G12" i="6"/>
  <c r="F12" i="6"/>
  <c r="E12" i="6"/>
  <c r="E25" i="6" s="1"/>
  <c r="D12" i="6"/>
  <c r="C12" i="6"/>
  <c r="AA12" i="7"/>
  <c r="AA25" i="7" s="1"/>
  <c r="Y12" i="7"/>
  <c r="X12" i="7"/>
  <c r="W12" i="7"/>
  <c r="V12" i="7"/>
  <c r="U12" i="7"/>
  <c r="T12" i="7"/>
  <c r="S12" i="7"/>
  <c r="S25" i="7" s="1"/>
  <c r="S42" i="7" s="1"/>
  <c r="R12" i="7"/>
  <c r="Q12" i="7"/>
  <c r="P12" i="7"/>
  <c r="O12" i="7"/>
  <c r="N12" i="7"/>
  <c r="M12" i="7"/>
  <c r="L12" i="7"/>
  <c r="K12" i="7"/>
  <c r="K25" i="7" s="1"/>
  <c r="J12" i="7"/>
  <c r="I12" i="7"/>
  <c r="H12" i="7"/>
  <c r="G12" i="7"/>
  <c r="G25" i="7" s="1"/>
  <c r="G42" i="7" s="1"/>
  <c r="F12" i="7"/>
  <c r="E12" i="7"/>
  <c r="D12" i="7"/>
  <c r="C12" i="7"/>
  <c r="C25" i="7" s="1"/>
  <c r="AA12" i="8"/>
  <c r="Y12" i="8"/>
  <c r="Y25" i="8" s="1"/>
  <c r="X12" i="8"/>
  <c r="Z12" i="8" s="1"/>
  <c r="W12" i="8"/>
  <c r="V12" i="8"/>
  <c r="U12" i="8"/>
  <c r="U25" i="8" s="1"/>
  <c r="U42" i="8" s="1"/>
  <c r="T12" i="8"/>
  <c r="S12" i="8"/>
  <c r="R12" i="8"/>
  <c r="Q12" i="8"/>
  <c r="Q25" i="8" s="1"/>
  <c r="Q42" i="8" s="1"/>
  <c r="P12" i="8"/>
  <c r="O12" i="8"/>
  <c r="N12" i="8"/>
  <c r="M12" i="8"/>
  <c r="M25" i="8" s="1"/>
  <c r="M42" i="8" s="1"/>
  <c r="L12" i="8"/>
  <c r="K12" i="8"/>
  <c r="J12" i="8"/>
  <c r="I12" i="8"/>
  <c r="I25" i="8" s="1"/>
  <c r="I42" i="8" s="1"/>
  <c r="H12" i="8"/>
  <c r="G12" i="8"/>
  <c r="F12" i="8"/>
  <c r="E12" i="8"/>
  <c r="E25" i="8" s="1"/>
  <c r="E42" i="8" s="1"/>
  <c r="D12" i="8"/>
  <c r="C12" i="8"/>
  <c r="AA12" i="9"/>
  <c r="Y12" i="9"/>
  <c r="Z12" i="9" s="1"/>
  <c r="X12" i="9"/>
  <c r="W12" i="9"/>
  <c r="W25" i="9" s="1"/>
  <c r="W42" i="9" s="1"/>
  <c r="V12" i="9"/>
  <c r="U12" i="9"/>
  <c r="T12" i="9"/>
  <c r="S12" i="9"/>
  <c r="R12" i="9"/>
  <c r="Q12" i="9"/>
  <c r="P12" i="9"/>
  <c r="O12" i="9"/>
  <c r="O25" i="9" s="1"/>
  <c r="N12" i="9"/>
  <c r="M12" i="9"/>
  <c r="L12" i="9"/>
  <c r="K12" i="9"/>
  <c r="K25" i="9" s="1"/>
  <c r="K42" i="9" s="1"/>
  <c r="J12" i="9"/>
  <c r="I12" i="9"/>
  <c r="H12" i="9"/>
  <c r="G12" i="9"/>
  <c r="G25" i="9" s="1"/>
  <c r="F12" i="9"/>
  <c r="E12" i="9"/>
  <c r="D12" i="9"/>
  <c r="C12" i="9"/>
  <c r="AA12" i="1"/>
  <c r="Z12" i="1"/>
  <c r="Y12" i="1"/>
  <c r="X12" i="1"/>
  <c r="W12" i="1"/>
  <c r="V12" i="1"/>
  <c r="U12" i="1"/>
  <c r="U25" i="1" s="1"/>
  <c r="U42" i="1" s="1"/>
  <c r="T12" i="1"/>
  <c r="S12" i="1"/>
  <c r="R12" i="1"/>
  <c r="Q12" i="1"/>
  <c r="P12" i="1"/>
  <c r="O12" i="1"/>
  <c r="N12" i="1"/>
  <c r="M12" i="1"/>
  <c r="M25" i="1" s="1"/>
  <c r="M42" i="1" s="1"/>
  <c r="L12" i="1"/>
  <c r="K12" i="1"/>
  <c r="J12" i="1"/>
  <c r="I12" i="1"/>
  <c r="I25" i="1" s="1"/>
  <c r="I42" i="1" s="1"/>
  <c r="H12" i="1"/>
  <c r="G12" i="1"/>
  <c r="F12" i="1"/>
  <c r="E12" i="1"/>
  <c r="E25" i="1" s="1"/>
  <c r="E42" i="1" s="1"/>
  <c r="D12" i="1"/>
  <c r="C12" i="1"/>
  <c r="Y42" i="4" l="1"/>
  <c r="Q42" i="4"/>
  <c r="K42" i="7"/>
  <c r="Q42" i="6"/>
  <c r="Z12" i="4"/>
  <c r="X25" i="4"/>
  <c r="Y25" i="5"/>
  <c r="S25" i="9"/>
  <c r="S42" i="9" s="1"/>
  <c r="C42" i="7"/>
  <c r="J42" i="3"/>
  <c r="J25" i="1"/>
  <c r="R25" i="1"/>
  <c r="Z24" i="1"/>
  <c r="D25" i="9"/>
  <c r="AA25" i="8"/>
  <c r="G25" i="4"/>
  <c r="G42" i="4" s="1"/>
  <c r="O25" i="4"/>
  <c r="O42" i="4" s="1"/>
  <c r="W25" i="4"/>
  <c r="W42" i="4" s="1"/>
  <c r="Y42" i="8"/>
  <c r="K42" i="5"/>
  <c r="C25" i="1"/>
  <c r="K25" i="1"/>
  <c r="S25" i="1"/>
  <c r="S42" i="1" s="1"/>
  <c r="AA25" i="1"/>
  <c r="AA42" i="1" s="1"/>
  <c r="E25" i="9"/>
  <c r="E42" i="9" s="1"/>
  <c r="M25" i="9"/>
  <c r="U25" i="9"/>
  <c r="C25" i="8"/>
  <c r="C42" i="8" s="1"/>
  <c r="K25" i="8"/>
  <c r="K42" i="8" s="1"/>
  <c r="S25" i="8"/>
  <c r="S42" i="8" s="1"/>
  <c r="F25" i="6"/>
  <c r="F42" i="6" s="1"/>
  <c r="N25" i="6"/>
  <c r="N42" i="6" s="1"/>
  <c r="V25" i="6"/>
  <c r="V42" i="6" s="1"/>
  <c r="F25" i="2"/>
  <c r="N25" i="2"/>
  <c r="V25" i="2"/>
  <c r="X25" i="2"/>
  <c r="Z25" i="1"/>
  <c r="AA25" i="9"/>
  <c r="Q25" i="5"/>
  <c r="Q42" i="5" s="1"/>
  <c r="E42" i="6"/>
  <c r="D25" i="1"/>
  <c r="L25" i="1"/>
  <c r="T25" i="1"/>
  <c r="T42" i="1" s="1"/>
  <c r="F25" i="9"/>
  <c r="F42" i="9" s="1"/>
  <c r="N25" i="9"/>
  <c r="D25" i="8"/>
  <c r="L25" i="8"/>
  <c r="T25" i="8"/>
  <c r="G25" i="2"/>
  <c r="O25" i="2"/>
  <c r="W25" i="2"/>
  <c r="W42" i="2" s="1"/>
  <c r="AA40" i="9"/>
  <c r="Z34" i="7"/>
  <c r="X40" i="2"/>
  <c r="Z39" i="2"/>
  <c r="Z12" i="6"/>
  <c r="I25" i="5"/>
  <c r="E42" i="4"/>
  <c r="U42" i="4"/>
  <c r="E42" i="2"/>
  <c r="H25" i="6"/>
  <c r="P25" i="6"/>
  <c r="X25" i="6"/>
  <c r="Z24" i="6"/>
  <c r="J25" i="4"/>
  <c r="J42" i="4" s="1"/>
  <c r="R25" i="4"/>
  <c r="R42" i="4" s="1"/>
  <c r="E25" i="3"/>
  <c r="E42" i="3" s="1"/>
  <c r="M25" i="3"/>
  <c r="U25" i="3"/>
  <c r="I40" i="2"/>
  <c r="I42" i="2" s="1"/>
  <c r="Q40" i="2"/>
  <c r="Q42" i="2" s="1"/>
  <c r="G42" i="9"/>
  <c r="O42" i="9"/>
  <c r="O25" i="7"/>
  <c r="O42" i="7" s="1"/>
  <c r="W25" i="7"/>
  <c r="W42" i="7" s="1"/>
  <c r="F25" i="1"/>
  <c r="F42" i="1" s="1"/>
  <c r="N25" i="1"/>
  <c r="N42" i="1" s="1"/>
  <c r="V25" i="1"/>
  <c r="V42" i="1" s="1"/>
  <c r="F25" i="8"/>
  <c r="N25" i="8"/>
  <c r="V25" i="8"/>
  <c r="D25" i="7"/>
  <c r="L25" i="7"/>
  <c r="T25" i="7"/>
  <c r="T42" i="7" s="1"/>
  <c r="F25" i="5"/>
  <c r="F42" i="5" s="1"/>
  <c r="N25" i="5"/>
  <c r="N42" i="5" s="1"/>
  <c r="V25" i="5"/>
  <c r="V42" i="5" s="1"/>
  <c r="Y25" i="2"/>
  <c r="Y42" i="2" s="1"/>
  <c r="AA40" i="3"/>
  <c r="AA42" i="3" s="1"/>
  <c r="H40" i="3"/>
  <c r="P40" i="3"/>
  <c r="H42" i="4"/>
  <c r="M42" i="6"/>
  <c r="Q25" i="1"/>
  <c r="Q42" i="1" s="1"/>
  <c r="Z12" i="7"/>
  <c r="G25" i="1"/>
  <c r="G42" i="1" s="1"/>
  <c r="O25" i="1"/>
  <c r="O42" i="1" s="1"/>
  <c r="W25" i="1"/>
  <c r="W42" i="1" s="1"/>
  <c r="E25" i="7"/>
  <c r="E42" i="7" s="1"/>
  <c r="M25" i="7"/>
  <c r="M42" i="7" s="1"/>
  <c r="U25" i="7"/>
  <c r="U42" i="7" s="1"/>
  <c r="L25" i="9"/>
  <c r="T25" i="9"/>
  <c r="F25" i="7"/>
  <c r="N25" i="7"/>
  <c r="V25" i="7"/>
  <c r="V42" i="7" s="1"/>
  <c r="G25" i="6"/>
  <c r="O25" i="6"/>
  <c r="W25" i="6"/>
  <c r="H25" i="5"/>
  <c r="H42" i="5" s="1"/>
  <c r="P25" i="5"/>
  <c r="P42" i="5" s="1"/>
  <c r="Z24" i="5"/>
  <c r="D25" i="3"/>
  <c r="L25" i="3"/>
  <c r="T25" i="3"/>
  <c r="Z34" i="2"/>
  <c r="H40" i="1"/>
  <c r="H42" i="1" s="1"/>
  <c r="P40" i="1"/>
  <c r="P42" i="1" s="1"/>
  <c r="Z39" i="1"/>
  <c r="I40" i="9"/>
  <c r="Q40" i="9"/>
  <c r="Y40" i="9"/>
  <c r="J40" i="8"/>
  <c r="R40" i="8"/>
  <c r="AA40" i="8"/>
  <c r="D40" i="7"/>
  <c r="L40" i="7"/>
  <c r="T40" i="7"/>
  <c r="H40" i="4"/>
  <c r="P40" i="4"/>
  <c r="P42" i="4" s="1"/>
  <c r="X40" i="4"/>
  <c r="Z40" i="4" s="1"/>
  <c r="I40" i="3"/>
  <c r="Q40" i="3"/>
  <c r="Y40" i="3"/>
  <c r="J40" i="2"/>
  <c r="R40" i="2"/>
  <c r="Z48" i="9"/>
  <c r="Z48" i="8"/>
  <c r="V25" i="9"/>
  <c r="G25" i="8"/>
  <c r="O25" i="8"/>
  <c r="W25" i="8"/>
  <c r="W42" i="8" s="1"/>
  <c r="H25" i="7"/>
  <c r="H42" i="7" s="1"/>
  <c r="P25" i="7"/>
  <c r="J25" i="5"/>
  <c r="R25" i="5"/>
  <c r="C25" i="4"/>
  <c r="K25" i="4"/>
  <c r="S25" i="4"/>
  <c r="AA25" i="4"/>
  <c r="J25" i="2"/>
  <c r="J42" i="2" s="1"/>
  <c r="R25" i="2"/>
  <c r="R42" i="2" s="1"/>
  <c r="J40" i="1"/>
  <c r="R40" i="1"/>
  <c r="AA40" i="1"/>
  <c r="D40" i="8"/>
  <c r="L40" i="8"/>
  <c r="T40" i="8"/>
  <c r="F40" i="7"/>
  <c r="N40" i="7"/>
  <c r="V40" i="7"/>
  <c r="G40" i="6"/>
  <c r="O40" i="6"/>
  <c r="W40" i="6"/>
  <c r="I40" i="5"/>
  <c r="Q40" i="5"/>
  <c r="Y40" i="5"/>
  <c r="J40" i="4"/>
  <c r="R40" i="4"/>
  <c r="Z39" i="4"/>
  <c r="D40" i="2"/>
  <c r="D42" i="2" s="1"/>
  <c r="L40" i="2"/>
  <c r="L42" i="2" s="1"/>
  <c r="T40" i="2"/>
  <c r="T42" i="2" s="1"/>
  <c r="Z48" i="4"/>
  <c r="H25" i="8"/>
  <c r="H42" i="8" s="1"/>
  <c r="P25" i="8"/>
  <c r="P42" i="8" s="1"/>
  <c r="X25" i="8"/>
  <c r="I25" i="7"/>
  <c r="Q25" i="7"/>
  <c r="Y25" i="7"/>
  <c r="Y42" i="7" s="1"/>
  <c r="J25" i="6"/>
  <c r="J42" i="6" s="1"/>
  <c r="R25" i="6"/>
  <c r="R42" i="6" s="1"/>
  <c r="C25" i="2"/>
  <c r="C42" i="2" s="1"/>
  <c r="K25" i="2"/>
  <c r="K42" i="2" s="1"/>
  <c r="S25" i="2"/>
  <c r="S42" i="2" s="1"/>
  <c r="AA25" i="2"/>
  <c r="AA42" i="2" s="1"/>
  <c r="C40" i="1"/>
  <c r="K40" i="1"/>
  <c r="D40" i="9"/>
  <c r="L40" i="9"/>
  <c r="T40" i="9"/>
  <c r="H40" i="6"/>
  <c r="P40" i="6"/>
  <c r="J40" i="5"/>
  <c r="R40" i="5"/>
  <c r="C40" i="4"/>
  <c r="K40" i="4"/>
  <c r="S40" i="4"/>
  <c r="AA40" i="4"/>
  <c r="D40" i="3"/>
  <c r="L40" i="3"/>
  <c r="T40" i="3"/>
  <c r="H25" i="9"/>
  <c r="H42" i="9" s="1"/>
  <c r="P25" i="9"/>
  <c r="P42" i="9" s="1"/>
  <c r="J25" i="7"/>
  <c r="J42" i="7" s="1"/>
  <c r="R25" i="7"/>
  <c r="R42" i="7" s="1"/>
  <c r="C25" i="6"/>
  <c r="C42" i="6" s="1"/>
  <c r="K25" i="6"/>
  <c r="K42" i="6" s="1"/>
  <c r="S25" i="6"/>
  <c r="S42" i="6" s="1"/>
  <c r="AA25" i="6"/>
  <c r="D25" i="5"/>
  <c r="L25" i="5"/>
  <c r="T25" i="5"/>
  <c r="H25" i="3"/>
  <c r="H42" i="3" s="1"/>
  <c r="P25" i="3"/>
  <c r="P42" i="3" s="1"/>
  <c r="D40" i="1"/>
  <c r="L40" i="1"/>
  <c r="T40" i="1"/>
  <c r="E40" i="9"/>
  <c r="M40" i="9"/>
  <c r="U40" i="9"/>
  <c r="F40" i="8"/>
  <c r="N40" i="8"/>
  <c r="V40" i="8"/>
  <c r="H40" i="7"/>
  <c r="P40" i="7"/>
  <c r="D40" i="4"/>
  <c r="D42" i="4" s="1"/>
  <c r="L40" i="4"/>
  <c r="L42" i="4" s="1"/>
  <c r="T40" i="4"/>
  <c r="T42" i="4" s="1"/>
  <c r="E40" i="3"/>
  <c r="M40" i="3"/>
  <c r="U40" i="3"/>
  <c r="F40" i="2"/>
  <c r="N40" i="2"/>
  <c r="V40" i="2"/>
  <c r="I25" i="9"/>
  <c r="I42" i="9" s="1"/>
  <c r="Q25" i="9"/>
  <c r="Q42" i="9" s="1"/>
  <c r="Y25" i="9"/>
  <c r="Y42" i="9" s="1"/>
  <c r="J25" i="8"/>
  <c r="J42" i="8" s="1"/>
  <c r="R25" i="8"/>
  <c r="Z24" i="8"/>
  <c r="D25" i="6"/>
  <c r="D42" i="6" s="1"/>
  <c r="L25" i="6"/>
  <c r="L42" i="6" s="1"/>
  <c r="T25" i="6"/>
  <c r="T42" i="6" s="1"/>
  <c r="E25" i="5"/>
  <c r="E42" i="5" s="1"/>
  <c r="M25" i="5"/>
  <c r="M42" i="5" s="1"/>
  <c r="U25" i="5"/>
  <c r="U42" i="5" s="1"/>
  <c r="F25" i="4"/>
  <c r="F42" i="4" s="1"/>
  <c r="N25" i="4"/>
  <c r="N42" i="4" s="1"/>
  <c r="V25" i="4"/>
  <c r="V42" i="4" s="1"/>
  <c r="I25" i="3"/>
  <c r="I42" i="3" s="1"/>
  <c r="Q25" i="3"/>
  <c r="Q42" i="3" s="1"/>
  <c r="Y25" i="3"/>
  <c r="Z34" i="1"/>
  <c r="Z34" i="9"/>
  <c r="F40" i="9"/>
  <c r="N40" i="9"/>
  <c r="V40" i="9"/>
  <c r="G40" i="8"/>
  <c r="O40" i="8"/>
  <c r="W40" i="8"/>
  <c r="I40" i="7"/>
  <c r="Q40" i="7"/>
  <c r="Y40" i="7"/>
  <c r="J40" i="6"/>
  <c r="R40" i="6"/>
  <c r="AA40" i="6"/>
  <c r="D40" i="5"/>
  <c r="L40" i="5"/>
  <c r="T40" i="5"/>
  <c r="F40" i="3"/>
  <c r="F42" i="3" s="1"/>
  <c r="N40" i="3"/>
  <c r="N42" i="3" s="1"/>
  <c r="V40" i="3"/>
  <c r="V42" i="3" s="1"/>
  <c r="G40" i="2"/>
  <c r="O40" i="2"/>
  <c r="W40" i="2"/>
  <c r="Z40" i="2"/>
  <c r="X40" i="1"/>
  <c r="Z40" i="1" s="1"/>
  <c r="X40" i="8"/>
  <c r="Z40" i="8" s="1"/>
  <c r="X40" i="6"/>
  <c r="Z40" i="6" s="1"/>
  <c r="X40" i="9"/>
  <c r="Z40" i="9" s="1"/>
  <c r="X40" i="7"/>
  <c r="Z40" i="7" s="1"/>
  <c r="X40" i="5"/>
  <c r="X40" i="3"/>
  <c r="Z40" i="3" s="1"/>
  <c r="X25" i="9"/>
  <c r="X25" i="7"/>
  <c r="X25" i="5"/>
  <c r="X25" i="3"/>
  <c r="AA42" i="9" l="1"/>
  <c r="Z25" i="9"/>
  <c r="X42" i="9"/>
  <c r="Z42" i="9" s="1"/>
  <c r="T42" i="5"/>
  <c r="S42" i="4"/>
  <c r="O42" i="8"/>
  <c r="W42" i="6"/>
  <c r="I42" i="5"/>
  <c r="O42" i="2"/>
  <c r="L42" i="1"/>
  <c r="X42" i="1"/>
  <c r="Z42" i="1" s="1"/>
  <c r="AA42" i="8"/>
  <c r="Y42" i="5"/>
  <c r="Z25" i="7"/>
  <c r="X42" i="7"/>
  <c r="Z42" i="7" s="1"/>
  <c r="L42" i="5"/>
  <c r="K42" i="4"/>
  <c r="G42" i="8"/>
  <c r="O42" i="6"/>
  <c r="G42" i="2"/>
  <c r="D42" i="1"/>
  <c r="K42" i="1"/>
  <c r="D42" i="9"/>
  <c r="Q42" i="7"/>
  <c r="C42" i="4"/>
  <c r="V42" i="9"/>
  <c r="T42" i="3"/>
  <c r="G42" i="6"/>
  <c r="Z25" i="6"/>
  <c r="X42" i="6"/>
  <c r="Z42" i="6" s="1"/>
  <c r="T42" i="8"/>
  <c r="X42" i="2"/>
  <c r="Z42" i="2" s="1"/>
  <c r="Z25" i="2"/>
  <c r="C42" i="1"/>
  <c r="X42" i="4"/>
  <c r="Z42" i="4" s="1"/>
  <c r="Z25" i="5"/>
  <c r="X42" i="5"/>
  <c r="Z42" i="5" s="1"/>
  <c r="I42" i="7"/>
  <c r="R42" i="5"/>
  <c r="L42" i="3"/>
  <c r="L42" i="7"/>
  <c r="P42" i="6"/>
  <c r="L42" i="8"/>
  <c r="V42" i="2"/>
  <c r="R42" i="1"/>
  <c r="Z25" i="4"/>
  <c r="T42" i="9"/>
  <c r="AA42" i="4"/>
  <c r="L42" i="9"/>
  <c r="Y42" i="3"/>
  <c r="D42" i="5"/>
  <c r="AA42" i="6"/>
  <c r="Z25" i="8"/>
  <c r="X42" i="8"/>
  <c r="Z42" i="8" s="1"/>
  <c r="J42" i="5"/>
  <c r="D42" i="3"/>
  <c r="N42" i="7"/>
  <c r="D42" i="7"/>
  <c r="U42" i="3"/>
  <c r="H42" i="6"/>
  <c r="D42" i="8"/>
  <c r="N42" i="2"/>
  <c r="U42" i="9"/>
  <c r="J42" i="1"/>
  <c r="N42" i="8"/>
  <c r="F42" i="8"/>
  <c r="Z40" i="5"/>
  <c r="Z25" i="3"/>
  <c r="X42" i="3"/>
  <c r="Z42" i="3" s="1"/>
  <c r="R42" i="8"/>
  <c r="P42" i="7"/>
  <c r="F42" i="7"/>
  <c r="V42" i="8"/>
  <c r="M42" i="3"/>
  <c r="N42" i="9"/>
  <c r="F42" i="2"/>
  <c r="M42" i="9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<sst xmlns="http://schemas.openxmlformats.org/spreadsheetml/2006/main" count="1080" uniqueCount="83">
  <si>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</si>
  <si>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</si>
  <si>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</si>
  <si>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</si>
  <si>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</si>
  <si>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</si>
  <si>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</si>
  <si>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</si>
  <si>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</si>
  <si>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</si>
  <si>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</si>
  <si>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</si>
  <si>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</si>
  <si>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</si>
  <si>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</si>
  <si>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</si>
  <si>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</si>
  <si>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</si>
  <si>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</si>
  <si>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</si>
  <si>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</si>
  <si>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</si>
  <si>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</si>
  <si>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</si>
  <si>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</si>
  <si>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</si>
  <si>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</si>
  <si>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</si>
  <si>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</si>
  <si>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</si>
  <si>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</si>
  <si>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</si>
  <si>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</si>
  <si>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</si>
  <si>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</si>
  <si>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</si>
  <si>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</si>
  <si>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</si>
  <si>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</si>
  <si>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</si>
  <si>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</si>
  <si>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</si>
  <si>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</si>
  <si>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</si>
  <si>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</si>
  <si>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</si>
  <si>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</si>
  <si>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</si>
  <si>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</si>
  <si>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</si>
  <si>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</si>
  <si>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</si>
  <si>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</si>
  <si>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</si>
  <si>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</si>
  <si>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</si>
  <si>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</si>
  <si>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</si>
  <si>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</si>
  <si>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</si>
  <si>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</si>
  <si>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</si>
  <si>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</si>
  <si>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</si>
  <si>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</si>
  <si>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</si>
  <si>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</si>
  <si>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</si>
  <si>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</si>
  <si>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</si>
  <si>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</si>
  <si>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management                                   ) for 2nd Quarter ended 31 December 2021 (Figures Finalised as at 2022/01/29)</t>
  </si>
  <si>
    <t>Free State: Mangaung (MAN) - Table C6 Quarterly Budget Statement - Financial Position ( Waste management                                   ) for 2nd Quarter ended 31 December 2021 (Figures Finalised as at 2022/01/29)</t>
  </si>
  <si>
    <t>Gauteng: City of Ekurhuleni (EKU) - Table C6 Quarterly Budget Statement - Financial Position ( Waste management                                   ) for 2nd Quarter ended 31 December 2021 (Figures Finalised as at 2022/01/29)</t>
  </si>
  <si>
    <t>Gauteng: City of Johannesburg (JHB) - Table C6 Quarterly Budget Statement - Financial Position ( Waste management                                   ) for 2nd Quarter ended 31 December 2021 (Figures Finalised as at 2022/01/29)</t>
  </si>
  <si>
    <t>Gauteng: City of Tshwane (TSH) - Table C6 Quarterly Budget Statement - Financial Position ( Waste management                                   ) for 2nd Quarter ended 31 December 2021 (Figures Finalised as at 2022/01/29)</t>
  </si>
  <si>
    <t>Kwazulu-Natal: eThekwini (ETH) - Table C6 Quarterly Budget Statement - Financial Position ( Waste management                                   ) for 2nd Quarter ended 31 December 2021 (Figures Finalised as at 2022/01/29)</t>
  </si>
  <si>
    <t>Western Cape: Cape Town (CPT)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</si>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</sst>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321664093</v>
      </c>
      <c r="D8" s="18"/>
      <c r="E8" s="19">
        <v>-316440247</v>
      </c>
      <c r="F8" s="20">
        <v>-316440247</v>
      </c>
      <c r="G8" s="20">
        <v>280280553</v>
      </c>
      <c r="H8" s="20">
        <v>56561397</v>
      </c>
      <c r="I8" s="20">
        <v>10930768</v>
      </c>
      <c r="J8" s="20">
        <v>347772718</v>
      </c>
      <c r="K8" s="20">
        <v>8330702</v>
      </c>
      <c r="L8" s="20">
        <v>6281191</v>
      </c>
      <c r="M8" s="20">
        <v>9753876</v>
      </c>
      <c r="N8" s="20">
        <v>24365769</v>
      </c>
      <c r="O8" s="20"/>
      <c r="P8" s="20"/>
      <c r="Q8" s="20"/>
      <c r="R8" s="20"/>
      <c r="S8" s="20"/>
      <c r="T8" s="20"/>
      <c r="U8" s="20"/>
      <c r="V8" s="20"/>
      <c r="W8" s="20">
        <v>372138487</v>
      </c>
      <c r="X8" s="20">
        <v>-158220120</v>
      </c>
      <c r="Y8" s="20">
        <v>530358607</v>
      </c>
      <c r="Z8" s="21">
        <v>-335.20301147540528</v>
      </c>
      <c r="AA8" s="22">
        <v>-316440247</v>
      </c>
    </row>
    <row r="9" spans="1:27" x14ac:dyDescent="0.25">
      <c r="A9" s="23" t="s">
        <v>37</v>
      </c>
      <c r="B9" s="17" t="s">
        <v>32</v>
      </c>
      <c r="C9" s="18">
        <v>208000497</v>
      </c>
      <c r="D9" s="18"/>
      <c r="E9" s="19"/>
      <c r="F9" s="20"/>
      <c r="G9" s="20">
        <v>209923424</v>
      </c>
      <c r="H9" s="20">
        <v>1664928</v>
      </c>
      <c r="I9" s="20">
        <v>1410979</v>
      </c>
      <c r="J9" s="20">
        <v>212999331</v>
      </c>
      <c r="K9" s="20">
        <v>1158601</v>
      </c>
      <c r="L9" s="20">
        <v>1282276</v>
      </c>
      <c r="M9" s="20">
        <v>981605</v>
      </c>
      <c r="N9" s="20">
        <v>3422482</v>
      </c>
      <c r="O9" s="20"/>
      <c r="P9" s="20"/>
      <c r="Q9" s="20"/>
      <c r="R9" s="20"/>
      <c r="S9" s="20"/>
      <c r="T9" s="20"/>
      <c r="U9" s="20"/>
      <c r="V9" s="20"/>
      <c r="W9" s="20">
        <v>216421813</v>
      </c>
      <c r="X9" s="20"/>
      <c r="Y9" s="20">
        <v>216421813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529664590</v>
      </c>
      <c r="D12" s="29">
        <f>SUM(D6:D11)</f>
        <v>0</v>
      </c>
      <c r="E12" s="30">
        <f t="shared" si="0"/>
        <v>-316440247</v>
      </c>
      <c r="F12" s="31">
        <f t="shared" si="0"/>
        <v>-316440247</v>
      </c>
      <c r="G12" s="31">
        <f t="shared" si="0"/>
        <v>490203977</v>
      </c>
      <c r="H12" s="31">
        <f t="shared" si="0"/>
        <v>58226325</v>
      </c>
      <c r="I12" s="31">
        <f t="shared" si="0"/>
        <v>12341747</v>
      </c>
      <c r="J12" s="31">
        <f t="shared" si="0"/>
        <v>560772049</v>
      </c>
      <c r="K12" s="31">
        <f t="shared" si="0"/>
        <v>9489303</v>
      </c>
      <c r="L12" s="31">
        <f t="shared" si="0"/>
        <v>7563467</v>
      </c>
      <c r="M12" s="31">
        <f t="shared" si="0"/>
        <v>10735481</v>
      </c>
      <c r="N12" s="31">
        <f t="shared" si="0"/>
        <v>27788251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588560300</v>
      </c>
      <c r="X12" s="31">
        <f t="shared" si="0"/>
        <v>-158220120</v>
      </c>
      <c r="Y12" s="31">
        <f t="shared" si="0"/>
        <v>746780420</v>
      </c>
      <c r="Z12" s="32">
        <f>+IF(X12&lt;&gt;0,+(Y12/X12)*100,0)</f>
        <v>-471.98827810268381</v>
      </c>
      <c r="AA12" s="33">
        <f>SUM(AA6:AA11)</f>
        <v>-316440247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955139653</v>
      </c>
      <c r="D19" s="18"/>
      <c r="E19" s="19">
        <v>17846755</v>
      </c>
      <c r="F19" s="20">
        <v>22358045</v>
      </c>
      <c r="G19" s="20">
        <v>916608923</v>
      </c>
      <c r="H19" s="20">
        <v>38151618</v>
      </c>
      <c r="I19" s="20">
        <v>809910</v>
      </c>
      <c r="J19" s="20">
        <v>955570451</v>
      </c>
      <c r="K19" s="20">
        <v>-80934</v>
      </c>
      <c r="L19" s="20">
        <v>-56716</v>
      </c>
      <c r="M19" s="20">
        <v>-108562</v>
      </c>
      <c r="N19" s="20">
        <v>-246212</v>
      </c>
      <c r="O19" s="20"/>
      <c r="P19" s="20"/>
      <c r="Q19" s="20"/>
      <c r="R19" s="20"/>
      <c r="S19" s="20"/>
      <c r="T19" s="20"/>
      <c r="U19" s="20"/>
      <c r="V19" s="20"/>
      <c r="W19" s="20">
        <v>955324239</v>
      </c>
      <c r="X19" s="20">
        <v>10727902</v>
      </c>
      <c r="Y19" s="20">
        <v>944596337</v>
      </c>
      <c r="Z19" s="21">
        <v>8805.0425609779049</v>
      </c>
      <c r="AA19" s="22">
        <v>22358045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955139653</v>
      </c>
      <c r="D24" s="29">
        <f>SUM(D15:D23)</f>
        <v>0</v>
      </c>
      <c r="E24" s="36">
        <f t="shared" si="1"/>
        <v>17846755</v>
      </c>
      <c r="F24" s="37">
        <f t="shared" si="1"/>
        <v>22358045</v>
      </c>
      <c r="G24" s="37">
        <f t="shared" si="1"/>
        <v>920043157</v>
      </c>
      <c r="H24" s="37">
        <f t="shared" si="1"/>
        <v>34717384</v>
      </c>
      <c r="I24" s="37">
        <f t="shared" si="1"/>
        <v>809910</v>
      </c>
      <c r="J24" s="37">
        <f t="shared" si="1"/>
        <v>955570451</v>
      </c>
      <c r="K24" s="37">
        <f t="shared" si="1"/>
        <v>-80934</v>
      </c>
      <c r="L24" s="37">
        <f t="shared" si="1"/>
        <v>-56716</v>
      </c>
      <c r="M24" s="37">
        <f t="shared" si="1"/>
        <v>-108562</v>
      </c>
      <c r="N24" s="37">
        <f t="shared" si="1"/>
        <v>-246212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955324239</v>
      </c>
      <c r="X24" s="37">
        <f t="shared" si="1"/>
        <v>10727902</v>
      </c>
      <c r="Y24" s="37">
        <f t="shared" si="1"/>
        <v>944596337</v>
      </c>
      <c r="Z24" s="38">
        <f>+IF(X24&lt;&gt;0,+(Y24/X24)*100,0)</f>
        <v>8805.0425609779049</v>
      </c>
      <c r="AA24" s="39">
        <f>SUM(AA15:AA23)</f>
        <v>22358045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1484804243</v>
      </c>
      <c r="D25" s="29">
        <f>+D12+D24</f>
        <v>0</v>
      </c>
      <c r="E25" s="30">
        <f t="shared" si="2"/>
        <v>-298593492</v>
      </c>
      <c r="F25" s="31">
        <f t="shared" si="2"/>
        <v>-294082202</v>
      </c>
      <c r="G25" s="31">
        <f t="shared" si="2"/>
        <v>1410247134</v>
      </c>
      <c r="H25" s="31">
        <f t="shared" si="2"/>
        <v>92943709</v>
      </c>
      <c r="I25" s="31">
        <f t="shared" si="2"/>
        <v>13151657</v>
      </c>
      <c r="J25" s="31">
        <f t="shared" si="2"/>
        <v>1516342500</v>
      </c>
      <c r="K25" s="31">
        <f t="shared" si="2"/>
        <v>9408369</v>
      </c>
      <c r="L25" s="31">
        <f t="shared" si="2"/>
        <v>7506751</v>
      </c>
      <c r="M25" s="31">
        <f t="shared" si="2"/>
        <v>10626919</v>
      </c>
      <c r="N25" s="31">
        <f t="shared" si="2"/>
        <v>27542039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1543884539</v>
      </c>
      <c r="X25" s="31">
        <f t="shared" si="2"/>
        <v>-147492218</v>
      </c>
      <c r="Y25" s="31">
        <f t="shared" si="2"/>
        <v>1691376757</v>
      </c>
      <c r="Z25" s="32">
        <f>+IF(X25&lt;&gt;0,+(Y25/X25)*100,0)</f>
        <v>-1146.7566085418825</v>
      </c>
      <c r="AA25" s="33">
        <f>+AA12+AA24</f>
        <v>-294082202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110321290</v>
      </c>
      <c r="D32" s="18"/>
      <c r="E32" s="19"/>
      <c r="F32" s="20"/>
      <c r="G32" s="20">
        <v>123326819</v>
      </c>
      <c r="H32" s="20">
        <v>-10261783</v>
      </c>
      <c r="I32" s="20">
        <v>1764089</v>
      </c>
      <c r="J32" s="20">
        <v>114829125</v>
      </c>
      <c r="K32" s="20">
        <v>1425597</v>
      </c>
      <c r="L32" s="20">
        <v>1119285</v>
      </c>
      <c r="M32" s="20">
        <v>1569205</v>
      </c>
      <c r="N32" s="20">
        <v>4114087</v>
      </c>
      <c r="O32" s="20"/>
      <c r="P32" s="20"/>
      <c r="Q32" s="20"/>
      <c r="R32" s="20"/>
      <c r="S32" s="20"/>
      <c r="T32" s="20"/>
      <c r="U32" s="20"/>
      <c r="V32" s="20"/>
      <c r="W32" s="20">
        <v>118943212</v>
      </c>
      <c r="X32" s="20"/>
      <c r="Y32" s="20">
        <v>118943212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319042022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133218348</v>
      </c>
      <c r="Y33" s="20">
        <v>185823674</v>
      </c>
      <c r="Z33" s="21">
        <v>139.48804859823062</v>
      </c>
      <c r="AA33" s="22">
        <v>266436696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429363312</v>
      </c>
      <c r="D34" s="29">
        <f>SUM(D29:D33)</f>
        <v>0</v>
      </c>
      <c r="E34" s="30">
        <f t="shared" si="3"/>
        <v>266436696</v>
      </c>
      <c r="F34" s="31">
        <f t="shared" si="3"/>
        <v>266436696</v>
      </c>
      <c r="G34" s="31">
        <f t="shared" si="3"/>
        <v>444239148</v>
      </c>
      <c r="H34" s="31">
        <f t="shared" si="3"/>
        <v>-12132090</v>
      </c>
      <c r="I34" s="31">
        <f t="shared" si="3"/>
        <v>1764089</v>
      </c>
      <c r="J34" s="31">
        <f t="shared" si="3"/>
        <v>433871147</v>
      </c>
      <c r="K34" s="31">
        <f t="shared" si="3"/>
        <v>1425597</v>
      </c>
      <c r="L34" s="31">
        <f t="shared" si="3"/>
        <v>1119285</v>
      </c>
      <c r="M34" s="31">
        <f t="shared" si="3"/>
        <v>1569205</v>
      </c>
      <c r="N34" s="31">
        <f t="shared" si="3"/>
        <v>4114087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437985234</v>
      </c>
      <c r="X34" s="31">
        <f t="shared" si="3"/>
        <v>133218348</v>
      </c>
      <c r="Y34" s="31">
        <f t="shared" si="3"/>
        <v>304766886</v>
      </c>
      <c r="Z34" s="32">
        <f>+IF(X34&lt;&gt;0,+(Y34/X34)*100,0)</f>
        <v>228.77245557796587</v>
      </c>
      <c r="AA34" s="33">
        <f>SUM(AA29:AA33)</f>
        <v>266436696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46484844</v>
      </c>
      <c r="D38" s="18"/>
      <c r="E38" s="19">
        <v>11460497</v>
      </c>
      <c r="F38" s="20">
        <v>11460497</v>
      </c>
      <c r="G38" s="20">
        <v>10119356</v>
      </c>
      <c r="H38" s="20">
        <v>36365488</v>
      </c>
      <c r="I38" s="20"/>
      <c r="J38" s="20">
        <v>46484844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46484844</v>
      </c>
      <c r="X38" s="20">
        <v>5746291</v>
      </c>
      <c r="Y38" s="20">
        <v>40738553</v>
      </c>
      <c r="Z38" s="21">
        <v>708.95387998971864</v>
      </c>
      <c r="AA38" s="22">
        <v>11460497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46484844</v>
      </c>
      <c r="D39" s="29">
        <f>SUM(D37:D38)</f>
        <v>0</v>
      </c>
      <c r="E39" s="36">
        <f t="shared" si="4"/>
        <v>11460497</v>
      </c>
      <c r="F39" s="37">
        <f t="shared" si="4"/>
        <v>11460497</v>
      </c>
      <c r="G39" s="37">
        <f t="shared" si="4"/>
        <v>10119356</v>
      </c>
      <c r="H39" s="37">
        <f t="shared" si="4"/>
        <v>36365488</v>
      </c>
      <c r="I39" s="37">
        <f t="shared" si="4"/>
        <v>0</v>
      </c>
      <c r="J39" s="37">
        <f t="shared" si="4"/>
        <v>46484844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46484844</v>
      </c>
      <c r="X39" s="37">
        <f t="shared" si="4"/>
        <v>5746291</v>
      </c>
      <c r="Y39" s="37">
        <f t="shared" si="4"/>
        <v>40738553</v>
      </c>
      <c r="Z39" s="38">
        <f>+IF(X39&lt;&gt;0,+(Y39/X39)*100,0)</f>
        <v>708.95387998971864</v>
      </c>
      <c r="AA39" s="39">
        <f>SUM(AA37:AA38)</f>
        <v>11460497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475848156</v>
      </c>
      <c r="D40" s="29">
        <f>+D34+D39</f>
        <v>0</v>
      </c>
      <c r="E40" s="30">
        <f t="shared" si="5"/>
        <v>277897193</v>
      </c>
      <c r="F40" s="31">
        <f t="shared" si="5"/>
        <v>277897193</v>
      </c>
      <c r="G40" s="31">
        <f t="shared" si="5"/>
        <v>454358504</v>
      </c>
      <c r="H40" s="31">
        <f t="shared" si="5"/>
        <v>24233398</v>
      </c>
      <c r="I40" s="31">
        <f t="shared" si="5"/>
        <v>1764089</v>
      </c>
      <c r="J40" s="31">
        <f t="shared" si="5"/>
        <v>480355991</v>
      </c>
      <c r="K40" s="31">
        <f t="shared" si="5"/>
        <v>1425597</v>
      </c>
      <c r="L40" s="31">
        <f t="shared" si="5"/>
        <v>1119285</v>
      </c>
      <c r="M40" s="31">
        <f t="shared" si="5"/>
        <v>1569205</v>
      </c>
      <c r="N40" s="31">
        <f t="shared" si="5"/>
        <v>4114087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484470078</v>
      </c>
      <c r="X40" s="31">
        <f t="shared" si="5"/>
        <v>138964639</v>
      </c>
      <c r="Y40" s="31">
        <f t="shared" si="5"/>
        <v>345505439</v>
      </c>
      <c r="Z40" s="32">
        <f>+IF(X40&lt;&gt;0,+(Y40/X40)*100,0)</f>
        <v>248.62831399864248</v>
      </c>
      <c r="AA40" s="33">
        <f>+AA34+AA39</f>
        <v>277897193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1008956087</v>
      </c>
      <c r="D42" s="43">
        <f>+D25-D40</f>
        <v>0</v>
      </c>
      <c r="E42" s="44">
        <f t="shared" si="6"/>
        <v>-576490685</v>
      </c>
      <c r="F42" s="45">
        <f t="shared" si="6"/>
        <v>-571979395</v>
      </c>
      <c r="G42" s="45">
        <f t="shared" si="6"/>
        <v>955888630</v>
      </c>
      <c r="H42" s="45">
        <f t="shared" si="6"/>
        <v>68710311</v>
      </c>
      <c r="I42" s="45">
        <f t="shared" si="6"/>
        <v>11387568</v>
      </c>
      <c r="J42" s="45">
        <f t="shared" si="6"/>
        <v>1035986509</v>
      </c>
      <c r="K42" s="45">
        <f t="shared" si="6"/>
        <v>7982772</v>
      </c>
      <c r="L42" s="45">
        <f t="shared" si="6"/>
        <v>6387466</v>
      </c>
      <c r="M42" s="45">
        <f t="shared" si="6"/>
        <v>9057714</v>
      </c>
      <c r="N42" s="45">
        <f t="shared" si="6"/>
        <v>23427952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1059414461</v>
      </c>
      <c r="X42" s="45">
        <f t="shared" si="6"/>
        <v>-286456857</v>
      </c>
      <c r="Y42" s="45">
        <f t="shared" si="6"/>
        <v>1345871318</v>
      </c>
      <c r="Z42" s="46">
        <f>+IF(X42&lt;&gt;0,+(Y42/X42)*100,0)</f>
        <v>-469.83386332413744</v>
      </c>
      <c r="AA42" s="47">
        <f>+AA25-AA40</f>
        <v>-571979395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344791979</v>
      </c>
      <c r="D45" s="18"/>
      <c r="E45" s="19">
        <v>206515593</v>
      </c>
      <c r="F45" s="20">
        <v>206515593</v>
      </c>
      <c r="G45" s="20">
        <v>467601060</v>
      </c>
      <c r="H45" s="20">
        <v>-56376528</v>
      </c>
      <c r="I45" s="20">
        <v>99776</v>
      </c>
      <c r="J45" s="20">
        <v>411324308</v>
      </c>
      <c r="K45" s="20">
        <v>-10428875</v>
      </c>
      <c r="L45" s="20">
        <v>-3751491</v>
      </c>
      <c r="M45" s="20">
        <v>45723309</v>
      </c>
      <c r="N45" s="20">
        <v>31542943</v>
      </c>
      <c r="O45" s="20"/>
      <c r="P45" s="20"/>
      <c r="Q45" s="20"/>
      <c r="R45" s="20"/>
      <c r="S45" s="20"/>
      <c r="T45" s="20"/>
      <c r="U45" s="20"/>
      <c r="V45" s="20"/>
      <c r="W45" s="20">
        <v>442867251</v>
      </c>
      <c r="X45" s="20">
        <v>103180495</v>
      </c>
      <c r="Y45" s="20">
        <v>339686756</v>
      </c>
      <c r="Z45" s="48">
        <v>329.21605580589625</v>
      </c>
      <c r="AA45" s="22">
        <v>206515593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344791979</v>
      </c>
      <c r="D48" s="51">
        <f>SUM(D45:D47)</f>
        <v>0</v>
      </c>
      <c r="E48" s="52">
        <f t="shared" si="7"/>
        <v>206515593</v>
      </c>
      <c r="F48" s="53">
        <f t="shared" si="7"/>
        <v>206515593</v>
      </c>
      <c r="G48" s="53">
        <f t="shared" si="7"/>
        <v>467601060</v>
      </c>
      <c r="H48" s="53">
        <f t="shared" si="7"/>
        <v>-56376528</v>
      </c>
      <c r="I48" s="53">
        <f t="shared" si="7"/>
        <v>99776</v>
      </c>
      <c r="J48" s="53">
        <f t="shared" si="7"/>
        <v>411324308</v>
      </c>
      <c r="K48" s="53">
        <f t="shared" si="7"/>
        <v>-10428875</v>
      </c>
      <c r="L48" s="53">
        <f t="shared" si="7"/>
        <v>-3751491</v>
      </c>
      <c r="M48" s="53">
        <f t="shared" si="7"/>
        <v>45723309</v>
      </c>
      <c r="N48" s="53">
        <f t="shared" si="7"/>
        <v>31542943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442867251</v>
      </c>
      <c r="X48" s="53">
        <f t="shared" si="7"/>
        <v>103180495</v>
      </c>
      <c r="Y48" s="53">
        <f t="shared" si="7"/>
        <v>339686756</v>
      </c>
      <c r="Z48" s="54">
        <f>+IF(X48&lt;&gt;0,+(Y48/X48)*100,0)</f>
        <v>329.21605580589625</v>
      </c>
      <c r="AA48" s="55">
        <f>SUM(AA45:AA47)</f>
        <v>206515593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</v>
      </c>
      <c r="D6" s="18"/>
      <c r="E6" s="19">
        <v>238144220</v>
      </c>
      <c r="F6" s="20">
        <v>238144220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119072112</v>
      </c>
      <c r="Y6" s="20">
        <v>-119072112</v>
      </c>
      <c r="Z6" s="21">
        <v>-100</v>
      </c>
      <c r="AA6" s="22">
        <v>238144220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-238144220</v>
      </c>
      <c r="F8" s="20">
        <v>-238144220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-119072112</v>
      </c>
      <c r="Y8" s="20">
        <v>119072112</v>
      </c>
      <c r="Z8" s="21">
        <v>-100</v>
      </c>
      <c r="AA8" s="22">
        <v>-238144220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258128076</v>
      </c>
      <c r="D19" s="18"/>
      <c r="E19" s="19">
        <v>36826130</v>
      </c>
      <c r="F19" s="20">
        <v>36826130</v>
      </c>
      <c r="G19" s="20">
        <v>2928</v>
      </c>
      <c r="H19" s="20">
        <v>48825926</v>
      </c>
      <c r="I19" s="20"/>
      <c r="J19" s="20">
        <v>48828854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48828854</v>
      </c>
      <c r="X19" s="20"/>
      <c r="Y19" s="20">
        <v>48828854</v>
      </c>
      <c r="Z19" s="21"/>
      <c r="AA19" s="22">
        <v>36826130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258128076</v>
      </c>
      <c r="D24" s="29">
        <f>SUM(D15:D23)</f>
        <v>0</v>
      </c>
      <c r="E24" s="36">
        <f t="shared" si="1"/>
        <v>36826130</v>
      </c>
      <c r="F24" s="37">
        <f t="shared" si="1"/>
        <v>36826130</v>
      </c>
      <c r="G24" s="37">
        <f t="shared" si="1"/>
        <v>2928</v>
      </c>
      <c r="H24" s="37">
        <f t="shared" si="1"/>
        <v>48825926</v>
      </c>
      <c r="I24" s="37">
        <f t="shared" si="1"/>
        <v>0</v>
      </c>
      <c r="J24" s="37">
        <f t="shared" si="1"/>
        <v>48828854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48828854</v>
      </c>
      <c r="X24" s="37">
        <f t="shared" si="1"/>
        <v>0</v>
      </c>
      <c r="Y24" s="37">
        <f t="shared" si="1"/>
        <v>48828854</v>
      </c>
      <c r="Z24" s="38">
        <f>+IF(X24&lt;&gt;0,+(Y24/X24)*100,0)</f>
        <v>0</v>
      </c>
      <c r="AA24" s="39">
        <f>SUM(AA15:AA23)</f>
        <v>36826130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258128136</v>
      </c>
      <c r="D25" s="29">
        <f>+D12+D24</f>
        <v>0</v>
      </c>
      <c r="E25" s="30">
        <f t="shared" si="2"/>
        <v>36826130</v>
      </c>
      <c r="F25" s="31">
        <f t="shared" si="2"/>
        <v>36826130</v>
      </c>
      <c r="G25" s="31">
        <f t="shared" si="2"/>
        <v>2928</v>
      </c>
      <c r="H25" s="31">
        <f t="shared" si="2"/>
        <v>48825926</v>
      </c>
      <c r="I25" s="31">
        <f t="shared" si="2"/>
        <v>0</v>
      </c>
      <c r="J25" s="31">
        <f t="shared" si="2"/>
        <v>48828854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48828854</v>
      </c>
      <c r="X25" s="31">
        <f t="shared" si="2"/>
        <v>0</v>
      </c>
      <c r="Y25" s="31">
        <f t="shared" si="2"/>
        <v>48828854</v>
      </c>
      <c r="Z25" s="32">
        <f>+IF(X25&lt;&gt;0,+(Y25/X25)*100,0)</f>
        <v>0</v>
      </c>
      <c r="AA25" s="33">
        <f>+AA12+AA24</f>
        <v>36826130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64686</v>
      </c>
      <c r="D32" s="18"/>
      <c r="E32" s="19">
        <v>214000</v>
      </c>
      <c r="F32" s="20">
        <v>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107004</v>
      </c>
      <c r="Y32" s="20">
        <v>-107004</v>
      </c>
      <c r="Z32" s="21">
        <v>-100</v>
      </c>
      <c r="AA32" s="22">
        <v>214000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64686</v>
      </c>
      <c r="D34" s="29">
        <f>SUM(D29:D33)</f>
        <v>0</v>
      </c>
      <c r="E34" s="30">
        <f t="shared" si="3"/>
        <v>214000</v>
      </c>
      <c r="F34" s="31">
        <f t="shared" si="3"/>
        <v>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107004</v>
      </c>
      <c r="Y34" s="31">
        <f t="shared" si="3"/>
        <v>-107004</v>
      </c>
      <c r="Z34" s="32">
        <f>+IF(X34&lt;&gt;0,+(Y34/X34)*100,0)</f>
        <v>-100</v>
      </c>
      <c r="AA34" s="33">
        <f>SUM(AA29:AA33)</f>
        <v>214000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406886057</v>
      </c>
      <c r="D38" s="18"/>
      <c r="E38" s="19"/>
      <c r="F38" s="20"/>
      <c r="G38" s="20"/>
      <c r="H38" s="20">
        <v>67508837</v>
      </c>
      <c r="I38" s="20"/>
      <c r="J38" s="20">
        <v>67508837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67508837</v>
      </c>
      <c r="X38" s="20"/>
      <c r="Y38" s="20">
        <v>67508837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406886057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67508837</v>
      </c>
      <c r="I39" s="37">
        <f t="shared" si="4"/>
        <v>0</v>
      </c>
      <c r="J39" s="37">
        <f t="shared" si="4"/>
        <v>67508837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67508837</v>
      </c>
      <c r="X39" s="37">
        <f t="shared" si="4"/>
        <v>0</v>
      </c>
      <c r="Y39" s="37">
        <f t="shared" si="4"/>
        <v>67508837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406950743</v>
      </c>
      <c r="D40" s="29">
        <f>+D34+D39</f>
        <v>0</v>
      </c>
      <c r="E40" s="30">
        <f t="shared" si="5"/>
        <v>214000</v>
      </c>
      <c r="F40" s="31">
        <f t="shared" si="5"/>
        <v>214000</v>
      </c>
      <c r="G40" s="31">
        <f t="shared" si="5"/>
        <v>0</v>
      </c>
      <c r="H40" s="31">
        <f t="shared" si="5"/>
        <v>67508837</v>
      </c>
      <c r="I40" s="31">
        <f t="shared" si="5"/>
        <v>0</v>
      </c>
      <c r="J40" s="31">
        <f t="shared" si="5"/>
        <v>67508837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67508837</v>
      </c>
      <c r="X40" s="31">
        <f t="shared" si="5"/>
        <v>107004</v>
      </c>
      <c r="Y40" s="31">
        <f t="shared" si="5"/>
        <v>67401833</v>
      </c>
      <c r="Z40" s="32">
        <f>+IF(X40&lt;&gt;0,+(Y40/X40)*100,0)</f>
        <v>62990.012522896337</v>
      </c>
      <c r="AA40" s="33">
        <f>+AA34+AA39</f>
        <v>214000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-148822607</v>
      </c>
      <c r="D42" s="43">
        <f>+D25-D40</f>
        <v>0</v>
      </c>
      <c r="E42" s="44">
        <f t="shared" si="6"/>
        <v>36612130</v>
      </c>
      <c r="F42" s="45">
        <f t="shared" si="6"/>
        <v>36612130</v>
      </c>
      <c r="G42" s="45">
        <f t="shared" si="6"/>
        <v>2928</v>
      </c>
      <c r="H42" s="45">
        <f t="shared" si="6"/>
        <v>-18682911</v>
      </c>
      <c r="I42" s="45">
        <f t="shared" si="6"/>
        <v>0</v>
      </c>
      <c r="J42" s="45">
        <f t="shared" si="6"/>
        <v>-18679983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-18679983</v>
      </c>
      <c r="X42" s="45">
        <f t="shared" si="6"/>
        <v>-107004</v>
      </c>
      <c r="Y42" s="45">
        <f t="shared" si="6"/>
        <v>-18572979</v>
      </c>
      <c r="Z42" s="46">
        <f>+IF(X42&lt;&gt;0,+(Y42/X42)*100,0)</f>
        <v>17357.275428955927</v>
      </c>
      <c r="AA42" s="47">
        <f>+AA25-AA40</f>
        <v>36612130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2613</v>
      </c>
      <c r="D45" s="18"/>
      <c r="E45" s="19"/>
      <c r="F45" s="20"/>
      <c r="G45" s="20"/>
      <c r="H45" s="20"/>
      <c r="I45" s="20"/>
      <c r="J45" s="20"/>
      <c r="K45" s="20"/>
      <c r="L45" s="20">
        <v>769</v>
      </c>
      <c r="M45" s="20"/>
      <c r="N45" s="20">
        <v>769</v>
      </c>
      <c r="O45" s="20"/>
      <c r="P45" s="20"/>
      <c r="Q45" s="20"/>
      <c r="R45" s="20"/>
      <c r="S45" s="20"/>
      <c r="T45" s="20"/>
      <c r="U45" s="20"/>
      <c r="V45" s="20"/>
      <c r="W45" s="20">
        <v>769</v>
      </c>
      <c r="X45" s="20"/>
      <c r="Y45" s="20">
        <v>769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2613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769</v>
      </c>
      <c r="M48" s="53">
        <f t="shared" si="7"/>
        <v>0</v>
      </c>
      <c r="N48" s="53">
        <f t="shared" si="7"/>
        <v>769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769</v>
      </c>
      <c r="X48" s="53">
        <f t="shared" si="7"/>
        <v>0</v>
      </c>
      <c r="Y48" s="53">
        <f t="shared" si="7"/>
        <v>769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62346388</v>
      </c>
      <c r="D8" s="18"/>
      <c r="E8" s="19">
        <v>225708952</v>
      </c>
      <c r="F8" s="20">
        <v>225708952</v>
      </c>
      <c r="G8" s="20">
        <v>121489464</v>
      </c>
      <c r="H8" s="20">
        <v>-52782156</v>
      </c>
      <c r="I8" s="20">
        <v>1935692</v>
      </c>
      <c r="J8" s="20">
        <v>70643000</v>
      </c>
      <c r="K8" s="20">
        <v>2782145</v>
      </c>
      <c r="L8" s="20">
        <v>1934708</v>
      </c>
      <c r="M8" s="20">
        <v>2895171</v>
      </c>
      <c r="N8" s="20">
        <v>7612024</v>
      </c>
      <c r="O8" s="20"/>
      <c r="P8" s="20"/>
      <c r="Q8" s="20"/>
      <c r="R8" s="20"/>
      <c r="S8" s="20"/>
      <c r="T8" s="20"/>
      <c r="U8" s="20"/>
      <c r="V8" s="20"/>
      <c r="W8" s="20">
        <v>78255024</v>
      </c>
      <c r="X8" s="20">
        <v>213054313</v>
      </c>
      <c r="Y8" s="20">
        <v>-134799289</v>
      </c>
      <c r="Z8" s="21">
        <v>-63.26991793871828</v>
      </c>
      <c r="AA8" s="22">
        <v>225708952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62346388</v>
      </c>
      <c r="D12" s="29">
        <f>SUM(D6:D11)</f>
        <v>0</v>
      </c>
      <c r="E12" s="30">
        <f t="shared" si="0"/>
        <v>225708952</v>
      </c>
      <c r="F12" s="31">
        <f t="shared" si="0"/>
        <v>225708952</v>
      </c>
      <c r="G12" s="31">
        <f t="shared" si="0"/>
        <v>121489464</v>
      </c>
      <c r="H12" s="31">
        <f t="shared" si="0"/>
        <v>-52782156</v>
      </c>
      <c r="I12" s="31">
        <f t="shared" si="0"/>
        <v>1935692</v>
      </c>
      <c r="J12" s="31">
        <f t="shared" si="0"/>
        <v>70643000</v>
      </c>
      <c r="K12" s="31">
        <f t="shared" si="0"/>
        <v>2782145</v>
      </c>
      <c r="L12" s="31">
        <f t="shared" si="0"/>
        <v>1934708</v>
      </c>
      <c r="M12" s="31">
        <f t="shared" si="0"/>
        <v>2895171</v>
      </c>
      <c r="N12" s="31">
        <f t="shared" si="0"/>
        <v>7612024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78255024</v>
      </c>
      <c r="X12" s="31">
        <f t="shared" si="0"/>
        <v>213054313</v>
      </c>
      <c r="Y12" s="31">
        <f t="shared" si="0"/>
        <v>-134799289</v>
      </c>
      <c r="Z12" s="32">
        <f>+IF(X12&lt;&gt;0,+(Y12/X12)*100,0)</f>
        <v>-63.26991793871828</v>
      </c>
      <c r="AA12" s="33">
        <f>SUM(AA6:AA11)</f>
        <v>225708952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</v>
      </c>
      <c r="D19" s="18"/>
      <c r="E19" s="19">
        <v>13772501</v>
      </c>
      <c r="F19" s="20">
        <v>13772501</v>
      </c>
      <c r="G19" s="20">
        <v>1648030</v>
      </c>
      <c r="H19" s="20">
        <v>-1648030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6886278</v>
      </c>
      <c r="Y19" s="20">
        <v>-6886278</v>
      </c>
      <c r="Z19" s="21">
        <v>-100</v>
      </c>
      <c r="AA19" s="22">
        <v>13772501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</v>
      </c>
      <c r="D24" s="29">
        <f>SUM(D15:D23)</f>
        <v>0</v>
      </c>
      <c r="E24" s="36">
        <f t="shared" si="1"/>
        <v>13772501</v>
      </c>
      <c r="F24" s="37">
        <f t="shared" si="1"/>
        <v>13772501</v>
      </c>
      <c r="G24" s="37">
        <f t="shared" si="1"/>
        <v>1648030</v>
      </c>
      <c r="H24" s="37">
        <f t="shared" si="1"/>
        <v>-1648030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6886278</v>
      </c>
      <c r="Y24" s="37">
        <f t="shared" si="1"/>
        <v>-6886278</v>
      </c>
      <c r="Z24" s="38">
        <f>+IF(X24&lt;&gt;0,+(Y24/X24)*100,0)</f>
        <v>-100</v>
      </c>
      <c r="AA24" s="39">
        <f>SUM(AA15:AA23)</f>
        <v>13772501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62346389</v>
      </c>
      <c r="D25" s="29">
        <f>+D12+D24</f>
        <v>0</v>
      </c>
      <c r="E25" s="30">
        <f t="shared" si="2"/>
        <v>239481453</v>
      </c>
      <c r="F25" s="31">
        <f t="shared" si="2"/>
        <v>239481453</v>
      </c>
      <c r="G25" s="31">
        <f t="shared" si="2"/>
        <v>123137494</v>
      </c>
      <c r="H25" s="31">
        <f t="shared" si="2"/>
        <v>-54430186</v>
      </c>
      <c r="I25" s="31">
        <f t="shared" si="2"/>
        <v>1935692</v>
      </c>
      <c r="J25" s="31">
        <f t="shared" si="2"/>
        <v>70643000</v>
      </c>
      <c r="K25" s="31">
        <f t="shared" si="2"/>
        <v>2782145</v>
      </c>
      <c r="L25" s="31">
        <f t="shared" si="2"/>
        <v>1934708</v>
      </c>
      <c r="M25" s="31">
        <f t="shared" si="2"/>
        <v>2895171</v>
      </c>
      <c r="N25" s="31">
        <f t="shared" si="2"/>
        <v>7612024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78255024</v>
      </c>
      <c r="X25" s="31">
        <f t="shared" si="2"/>
        <v>219940591</v>
      </c>
      <c r="Y25" s="31">
        <f t="shared" si="2"/>
        <v>-141685567</v>
      </c>
      <c r="Z25" s="32">
        <f>+IF(X25&lt;&gt;0,+(Y25/X25)*100,0)</f>
        <v>-64.419926470052999</v>
      </c>
      <c r="AA25" s="33">
        <f>+AA12+AA24</f>
        <v>239481453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62346389</v>
      </c>
      <c r="D42" s="43">
        <f>+D25-D40</f>
        <v>0</v>
      </c>
      <c r="E42" s="44">
        <f t="shared" si="6"/>
        <v>239481453</v>
      </c>
      <c r="F42" s="45">
        <f t="shared" si="6"/>
        <v>239481453</v>
      </c>
      <c r="G42" s="45">
        <f t="shared" si="6"/>
        <v>123137494</v>
      </c>
      <c r="H42" s="45">
        <f t="shared" si="6"/>
        <v>-54430186</v>
      </c>
      <c r="I42" s="45">
        <f t="shared" si="6"/>
        <v>1935692</v>
      </c>
      <c r="J42" s="45">
        <f t="shared" si="6"/>
        <v>70643000</v>
      </c>
      <c r="K42" s="45">
        <f t="shared" si="6"/>
        <v>2782145</v>
      </c>
      <c r="L42" s="45">
        <f t="shared" si="6"/>
        <v>1934708</v>
      </c>
      <c r="M42" s="45">
        <f t="shared" si="6"/>
        <v>2895171</v>
      </c>
      <c r="N42" s="45">
        <f t="shared" si="6"/>
        <v>7612024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78255024</v>
      </c>
      <c r="X42" s="45">
        <f t="shared" si="6"/>
        <v>219940591</v>
      </c>
      <c r="Y42" s="45">
        <f t="shared" si="6"/>
        <v>-141685567</v>
      </c>
      <c r="Z42" s="46">
        <f>+IF(X42&lt;&gt;0,+(Y42/X42)*100,0)</f>
        <v>-64.419926470052999</v>
      </c>
      <c r="AA42" s="47">
        <f>+AA25-AA40</f>
        <v>239481453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124190461</v>
      </c>
      <c r="D45" s="18"/>
      <c r="E45" s="19">
        <v>203899832</v>
      </c>
      <c r="F45" s="20">
        <v>203899832</v>
      </c>
      <c r="G45" s="20">
        <v>136831496</v>
      </c>
      <c r="H45" s="20">
        <v>-58293422</v>
      </c>
      <c r="I45" s="20">
        <v>-8005639</v>
      </c>
      <c r="J45" s="20">
        <v>70532435</v>
      </c>
      <c r="K45" s="20">
        <v>-12490929</v>
      </c>
      <c r="L45" s="20">
        <v>-18488472</v>
      </c>
      <c r="M45" s="20">
        <v>59835639</v>
      </c>
      <c r="N45" s="20">
        <v>28856238</v>
      </c>
      <c r="O45" s="20"/>
      <c r="P45" s="20"/>
      <c r="Q45" s="20"/>
      <c r="R45" s="20"/>
      <c r="S45" s="20"/>
      <c r="T45" s="20"/>
      <c r="U45" s="20"/>
      <c r="V45" s="20"/>
      <c r="W45" s="20">
        <v>99388673</v>
      </c>
      <c r="X45" s="20">
        <v>101949888</v>
      </c>
      <c r="Y45" s="20">
        <v>-2561215</v>
      </c>
      <c r="Z45" s="48">
        <v>-2.512229341536893</v>
      </c>
      <c r="AA45" s="22">
        <v>203899832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124190461</v>
      </c>
      <c r="D48" s="51">
        <f>SUM(D45:D47)</f>
        <v>0</v>
      </c>
      <c r="E48" s="52">
        <f t="shared" si="7"/>
        <v>203899832</v>
      </c>
      <c r="F48" s="53">
        <f t="shared" si="7"/>
        <v>203899832</v>
      </c>
      <c r="G48" s="53">
        <f t="shared" si="7"/>
        <v>136831496</v>
      </c>
      <c r="H48" s="53">
        <f t="shared" si="7"/>
        <v>-58293422</v>
      </c>
      <c r="I48" s="53">
        <f t="shared" si="7"/>
        <v>-8005639</v>
      </c>
      <c r="J48" s="53">
        <f t="shared" si="7"/>
        <v>70532435</v>
      </c>
      <c r="K48" s="53">
        <f t="shared" si="7"/>
        <v>-12490929</v>
      </c>
      <c r="L48" s="53">
        <f t="shared" si="7"/>
        <v>-18488472</v>
      </c>
      <c r="M48" s="53">
        <f t="shared" si="7"/>
        <v>59835639</v>
      </c>
      <c r="N48" s="53">
        <f t="shared" si="7"/>
        <v>28856238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99388673</v>
      </c>
      <c r="X48" s="53">
        <f t="shared" si="7"/>
        <v>101949888</v>
      </c>
      <c r="Y48" s="53">
        <f t="shared" si="7"/>
        <v>-2561215</v>
      </c>
      <c r="Z48" s="54">
        <f>+IF(X48&lt;&gt;0,+(Y48/X48)*100,0)</f>
        <v>-2.512229341536893</v>
      </c>
      <c r="AA48" s="55">
        <f>SUM(AA45:AA47)</f>
        <v>203899832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376069069</v>
      </c>
      <c r="D8" s="18"/>
      <c r="E8" s="19">
        <v>338724375</v>
      </c>
      <c r="F8" s="20">
        <v>338724375</v>
      </c>
      <c r="G8" s="20">
        <v>-275961866</v>
      </c>
      <c r="H8" s="20">
        <v>616882445</v>
      </c>
      <c r="I8" s="20">
        <v>-20630373</v>
      </c>
      <c r="J8" s="20">
        <v>320290206</v>
      </c>
      <c r="K8" s="20">
        <v>-31270853</v>
      </c>
      <c r="L8" s="20">
        <v>-23453547</v>
      </c>
      <c r="M8" s="20">
        <v>-32593364</v>
      </c>
      <c r="N8" s="20">
        <v>-87317764</v>
      </c>
      <c r="O8" s="20"/>
      <c r="P8" s="20"/>
      <c r="Q8" s="20"/>
      <c r="R8" s="20"/>
      <c r="S8" s="20"/>
      <c r="T8" s="20"/>
      <c r="U8" s="20"/>
      <c r="V8" s="20"/>
      <c r="W8" s="20">
        <v>232972442</v>
      </c>
      <c r="X8" s="20">
        <v>169362198</v>
      </c>
      <c r="Y8" s="20">
        <v>63610244</v>
      </c>
      <c r="Z8" s="21">
        <v>37.558702444331765</v>
      </c>
      <c r="AA8" s="22">
        <v>338724375</v>
      </c>
    </row>
    <row r="9" spans="1:27" x14ac:dyDescent="0.25">
      <c r="A9" s="23" t="s">
        <v>37</v>
      </c>
      <c r="B9" s="17" t="s">
        <v>32</v>
      </c>
      <c r="C9" s="18">
        <v>41161574</v>
      </c>
      <c r="D9" s="18"/>
      <c r="E9" s="19">
        <v>232702748</v>
      </c>
      <c r="F9" s="20">
        <v>232702748</v>
      </c>
      <c r="G9" s="20">
        <v>36023564</v>
      </c>
      <c r="H9" s="20">
        <v>2338382</v>
      </c>
      <c r="I9" s="20">
        <v>2368580</v>
      </c>
      <c r="J9" s="20">
        <v>40730526</v>
      </c>
      <c r="K9" s="20">
        <v>903579</v>
      </c>
      <c r="L9" s="20">
        <v>1608995</v>
      </c>
      <c r="M9" s="20">
        <v>-2046121</v>
      </c>
      <c r="N9" s="20">
        <v>466453</v>
      </c>
      <c r="O9" s="20"/>
      <c r="P9" s="20"/>
      <c r="Q9" s="20"/>
      <c r="R9" s="20"/>
      <c r="S9" s="20"/>
      <c r="T9" s="20"/>
      <c r="U9" s="20"/>
      <c r="V9" s="20"/>
      <c r="W9" s="20">
        <v>41196979</v>
      </c>
      <c r="X9" s="20">
        <v>116351400</v>
      </c>
      <c r="Y9" s="20">
        <v>-75154421</v>
      </c>
      <c r="Z9" s="21">
        <v>-64.592622864873135</v>
      </c>
      <c r="AA9" s="22">
        <v>232702748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417230643</v>
      </c>
      <c r="D12" s="29">
        <f>SUM(D6:D11)</f>
        <v>0</v>
      </c>
      <c r="E12" s="30">
        <f t="shared" si="0"/>
        <v>571427123</v>
      </c>
      <c r="F12" s="31">
        <f t="shared" si="0"/>
        <v>571427123</v>
      </c>
      <c r="G12" s="31">
        <f t="shared" si="0"/>
        <v>-239938302</v>
      </c>
      <c r="H12" s="31">
        <f t="shared" si="0"/>
        <v>619220827</v>
      </c>
      <c r="I12" s="31">
        <f t="shared" si="0"/>
        <v>-18261793</v>
      </c>
      <c r="J12" s="31">
        <f t="shared" si="0"/>
        <v>361020732</v>
      </c>
      <c r="K12" s="31">
        <f t="shared" si="0"/>
        <v>-30367274</v>
      </c>
      <c r="L12" s="31">
        <f t="shared" si="0"/>
        <v>-21844552</v>
      </c>
      <c r="M12" s="31">
        <f t="shared" si="0"/>
        <v>-34639485</v>
      </c>
      <c r="N12" s="31">
        <f t="shared" si="0"/>
        <v>-86851311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274169421</v>
      </c>
      <c r="X12" s="31">
        <f t="shared" si="0"/>
        <v>285713598</v>
      </c>
      <c r="Y12" s="31">
        <f t="shared" si="0"/>
        <v>-11544177</v>
      </c>
      <c r="Z12" s="32">
        <f>+IF(X12&lt;&gt;0,+(Y12/X12)*100,0)</f>
        <v>-4.0404716754153229</v>
      </c>
      <c r="AA12" s="33">
        <f>SUM(AA6:AA11)</f>
        <v>571427123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456144361</v>
      </c>
      <c r="D19" s="18"/>
      <c r="E19" s="19">
        <v>478940819</v>
      </c>
      <c r="F19" s="20">
        <v>478940819</v>
      </c>
      <c r="G19" s="20">
        <v>428845204</v>
      </c>
      <c r="H19" s="20">
        <v>27320473</v>
      </c>
      <c r="I19" s="20">
        <v>4562761</v>
      </c>
      <c r="J19" s="20">
        <v>460728438</v>
      </c>
      <c r="K19" s="20">
        <v>3258523</v>
      </c>
      <c r="L19" s="20"/>
      <c r="M19" s="20">
        <v>3575397</v>
      </c>
      <c r="N19" s="20">
        <v>6833920</v>
      </c>
      <c r="O19" s="20"/>
      <c r="P19" s="20"/>
      <c r="Q19" s="20"/>
      <c r="R19" s="20"/>
      <c r="S19" s="20"/>
      <c r="T19" s="20"/>
      <c r="U19" s="20"/>
      <c r="V19" s="20"/>
      <c r="W19" s="20">
        <v>467562358</v>
      </c>
      <c r="X19" s="20">
        <v>239470476</v>
      </c>
      <c r="Y19" s="20">
        <v>228091882</v>
      </c>
      <c r="Z19" s="21">
        <v>95.248435552447802</v>
      </c>
      <c r="AA19" s="22">
        <v>478940819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456144361</v>
      </c>
      <c r="D24" s="29">
        <f>SUM(D15:D23)</f>
        <v>0</v>
      </c>
      <c r="E24" s="36">
        <f t="shared" si="1"/>
        <v>478940819</v>
      </c>
      <c r="F24" s="37">
        <f t="shared" si="1"/>
        <v>478940819</v>
      </c>
      <c r="G24" s="37">
        <f t="shared" si="1"/>
        <v>428845204</v>
      </c>
      <c r="H24" s="37">
        <f t="shared" si="1"/>
        <v>27320473</v>
      </c>
      <c r="I24" s="37">
        <f t="shared" si="1"/>
        <v>4562761</v>
      </c>
      <c r="J24" s="37">
        <f t="shared" si="1"/>
        <v>460728438</v>
      </c>
      <c r="K24" s="37">
        <f t="shared" si="1"/>
        <v>3258523</v>
      </c>
      <c r="L24" s="37">
        <f t="shared" si="1"/>
        <v>0</v>
      </c>
      <c r="M24" s="37">
        <f t="shared" si="1"/>
        <v>3575397</v>
      </c>
      <c r="N24" s="37">
        <f t="shared" si="1"/>
        <v>6833920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467562358</v>
      </c>
      <c r="X24" s="37">
        <f t="shared" si="1"/>
        <v>239470476</v>
      </c>
      <c r="Y24" s="37">
        <f t="shared" si="1"/>
        <v>228091882</v>
      </c>
      <c r="Z24" s="38">
        <f>+IF(X24&lt;&gt;0,+(Y24/X24)*100,0)</f>
        <v>95.248435552447802</v>
      </c>
      <c r="AA24" s="39">
        <f>SUM(AA15:AA23)</f>
        <v>478940819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873375004</v>
      </c>
      <c r="D25" s="29">
        <f>+D12+D24</f>
        <v>0</v>
      </c>
      <c r="E25" s="30">
        <f t="shared" si="2"/>
        <v>1050367942</v>
      </c>
      <c r="F25" s="31">
        <f t="shared" si="2"/>
        <v>1050367942</v>
      </c>
      <c r="G25" s="31">
        <f t="shared" si="2"/>
        <v>188906902</v>
      </c>
      <c r="H25" s="31">
        <f t="shared" si="2"/>
        <v>646541300</v>
      </c>
      <c r="I25" s="31">
        <f t="shared" si="2"/>
        <v>-13699032</v>
      </c>
      <c r="J25" s="31">
        <f t="shared" si="2"/>
        <v>821749170</v>
      </c>
      <c r="K25" s="31">
        <f t="shared" si="2"/>
        <v>-27108751</v>
      </c>
      <c r="L25" s="31">
        <f t="shared" si="2"/>
        <v>-21844552</v>
      </c>
      <c r="M25" s="31">
        <f t="shared" si="2"/>
        <v>-31064088</v>
      </c>
      <c r="N25" s="31">
        <f t="shared" si="2"/>
        <v>-80017391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741731779</v>
      </c>
      <c r="X25" s="31">
        <f t="shared" si="2"/>
        <v>525184074</v>
      </c>
      <c r="Y25" s="31">
        <f t="shared" si="2"/>
        <v>216547705</v>
      </c>
      <c r="Z25" s="32">
        <f>+IF(X25&lt;&gt;0,+(Y25/X25)*100,0)</f>
        <v>41.232725004528604</v>
      </c>
      <c r="AA25" s="33">
        <f>+AA12+AA24</f>
        <v>1050367942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>
        <v>383869086</v>
      </c>
      <c r="D33" s="18"/>
      <c r="E33" s="19">
        <v>360061228</v>
      </c>
      <c r="F33" s="20">
        <v>360061228</v>
      </c>
      <c r="G33" s="20">
        <v>360061228</v>
      </c>
      <c r="H33" s="20">
        <v>23807857</v>
      </c>
      <c r="I33" s="20"/>
      <c r="J33" s="20">
        <v>383869085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383869085</v>
      </c>
      <c r="X33" s="20">
        <v>180030612</v>
      </c>
      <c r="Y33" s="20">
        <v>203838473</v>
      </c>
      <c r="Z33" s="21">
        <v>113.2243404249495</v>
      </c>
      <c r="AA33" s="22">
        <v>360061228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383869086</v>
      </c>
      <c r="D34" s="29">
        <f>SUM(D29:D33)</f>
        <v>0</v>
      </c>
      <c r="E34" s="30">
        <f t="shared" si="3"/>
        <v>360061228</v>
      </c>
      <c r="F34" s="31">
        <f t="shared" si="3"/>
        <v>360061228</v>
      </c>
      <c r="G34" s="31">
        <f t="shared" si="3"/>
        <v>360061228</v>
      </c>
      <c r="H34" s="31">
        <f t="shared" si="3"/>
        <v>23807857</v>
      </c>
      <c r="I34" s="31">
        <f t="shared" si="3"/>
        <v>0</v>
      </c>
      <c r="J34" s="31">
        <f t="shared" si="3"/>
        <v>383869085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383869085</v>
      </c>
      <c r="X34" s="31">
        <f t="shared" si="3"/>
        <v>180030612</v>
      </c>
      <c r="Y34" s="31">
        <f t="shared" si="3"/>
        <v>203838473</v>
      </c>
      <c r="Z34" s="32">
        <f>+IF(X34&lt;&gt;0,+(Y34/X34)*100,0)</f>
        <v>113.2243404249495</v>
      </c>
      <c r="AA34" s="33">
        <f>SUM(AA29:AA33)</f>
        <v>360061228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383869086</v>
      </c>
      <c r="D40" s="29">
        <f>+D34+D39</f>
        <v>0</v>
      </c>
      <c r="E40" s="30">
        <f t="shared" si="5"/>
        <v>360061228</v>
      </c>
      <c r="F40" s="31">
        <f t="shared" si="5"/>
        <v>360061228</v>
      </c>
      <c r="G40" s="31">
        <f t="shared" si="5"/>
        <v>360061228</v>
      </c>
      <c r="H40" s="31">
        <f t="shared" si="5"/>
        <v>23807857</v>
      </c>
      <c r="I40" s="31">
        <f t="shared" si="5"/>
        <v>0</v>
      </c>
      <c r="J40" s="31">
        <f t="shared" si="5"/>
        <v>383869085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383869085</v>
      </c>
      <c r="X40" s="31">
        <f t="shared" si="5"/>
        <v>180030612</v>
      </c>
      <c r="Y40" s="31">
        <f t="shared" si="5"/>
        <v>203838473</v>
      </c>
      <c r="Z40" s="32">
        <f>+IF(X40&lt;&gt;0,+(Y40/X40)*100,0)</f>
        <v>113.2243404249495</v>
      </c>
      <c r="AA40" s="33">
        <f>+AA34+AA39</f>
        <v>360061228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489505918</v>
      </c>
      <c r="D42" s="43">
        <f>+D25-D40</f>
        <v>0</v>
      </c>
      <c r="E42" s="44">
        <f t="shared" si="6"/>
        <v>690306714</v>
      </c>
      <c r="F42" s="45">
        <f t="shared" si="6"/>
        <v>690306714</v>
      </c>
      <c r="G42" s="45">
        <f t="shared" si="6"/>
        <v>-171154326</v>
      </c>
      <c r="H42" s="45">
        <f t="shared" si="6"/>
        <v>622733443</v>
      </c>
      <c r="I42" s="45">
        <f t="shared" si="6"/>
        <v>-13699032</v>
      </c>
      <c r="J42" s="45">
        <f t="shared" si="6"/>
        <v>437880085</v>
      </c>
      <c r="K42" s="45">
        <f t="shared" si="6"/>
        <v>-27108751</v>
      </c>
      <c r="L42" s="45">
        <f t="shared" si="6"/>
        <v>-21844552</v>
      </c>
      <c r="M42" s="45">
        <f t="shared" si="6"/>
        <v>-31064088</v>
      </c>
      <c r="N42" s="45">
        <f t="shared" si="6"/>
        <v>-80017391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357862694</v>
      </c>
      <c r="X42" s="45">
        <f t="shared" si="6"/>
        <v>345153462</v>
      </c>
      <c r="Y42" s="45">
        <f t="shared" si="6"/>
        <v>12709232</v>
      </c>
      <c r="Z42" s="46">
        <f>+IF(X42&lt;&gt;0,+(Y42/X42)*100,0)</f>
        <v>3.6821974568518163</v>
      </c>
      <c r="AA42" s="47">
        <f>+AA25-AA40</f>
        <v>690306714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3469659925</v>
      </c>
      <c r="D45" s="18"/>
      <c r="E45" s="19">
        <v>3930549766</v>
      </c>
      <c r="F45" s="20">
        <v>3930549766</v>
      </c>
      <c r="G45" s="20">
        <v>3944678675</v>
      </c>
      <c r="H45" s="20">
        <v>-46257932</v>
      </c>
      <c r="I45" s="20">
        <v>63890198</v>
      </c>
      <c r="J45" s="20">
        <v>3962310941</v>
      </c>
      <c r="K45" s="20">
        <v>16645089</v>
      </c>
      <c r="L45" s="20">
        <v>71099214</v>
      </c>
      <c r="M45" s="20">
        <v>206877405</v>
      </c>
      <c r="N45" s="20">
        <v>294621708</v>
      </c>
      <c r="O45" s="20"/>
      <c r="P45" s="20"/>
      <c r="Q45" s="20"/>
      <c r="R45" s="20"/>
      <c r="S45" s="20"/>
      <c r="T45" s="20"/>
      <c r="U45" s="20"/>
      <c r="V45" s="20"/>
      <c r="W45" s="20">
        <v>4256932649</v>
      </c>
      <c r="X45" s="20">
        <v>1965274530</v>
      </c>
      <c r="Y45" s="20">
        <v>2291658119</v>
      </c>
      <c r="Z45" s="48">
        <v>116.60753162053142</v>
      </c>
      <c r="AA45" s="22">
        <v>3930549766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3469659925</v>
      </c>
      <c r="D48" s="51">
        <f>SUM(D45:D47)</f>
        <v>0</v>
      </c>
      <c r="E48" s="52">
        <f t="shared" si="7"/>
        <v>3930549766</v>
      </c>
      <c r="F48" s="53">
        <f t="shared" si="7"/>
        <v>3930549766</v>
      </c>
      <c r="G48" s="53">
        <f t="shared" si="7"/>
        <v>3944678675</v>
      </c>
      <c r="H48" s="53">
        <f t="shared" si="7"/>
        <v>-46257932</v>
      </c>
      <c r="I48" s="53">
        <f t="shared" si="7"/>
        <v>63890198</v>
      </c>
      <c r="J48" s="53">
        <f t="shared" si="7"/>
        <v>3962310941</v>
      </c>
      <c r="K48" s="53">
        <f t="shared" si="7"/>
        <v>16645089</v>
      </c>
      <c r="L48" s="53">
        <f t="shared" si="7"/>
        <v>71099214</v>
      </c>
      <c r="M48" s="53">
        <f t="shared" si="7"/>
        <v>206877405</v>
      </c>
      <c r="N48" s="53">
        <f t="shared" si="7"/>
        <v>294621708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4256932649</v>
      </c>
      <c r="X48" s="53">
        <f t="shared" si="7"/>
        <v>1965274530</v>
      </c>
      <c r="Y48" s="53">
        <f t="shared" si="7"/>
        <v>2291658119</v>
      </c>
      <c r="Z48" s="54">
        <f>+IF(X48&lt;&gt;0,+(Y48/X48)*100,0)</f>
        <v>116.60753162053142</v>
      </c>
      <c r="AA48" s="55">
        <f>SUM(AA45:AA47)</f>
        <v>3930549766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522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522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51014124</v>
      </c>
      <c r="D19" s="18"/>
      <c r="E19" s="19">
        <v>157400000</v>
      </c>
      <c r="F19" s="20">
        <v>157400000</v>
      </c>
      <c r="G19" s="20">
        <v>2103000</v>
      </c>
      <c r="H19" s="20">
        <v>4808661</v>
      </c>
      <c r="I19" s="20">
        <v>-765512</v>
      </c>
      <c r="J19" s="20">
        <v>6146149</v>
      </c>
      <c r="K19" s="20">
        <v>204723</v>
      </c>
      <c r="L19" s="20">
        <v>5018000</v>
      </c>
      <c r="M19" s="20">
        <v>5323000</v>
      </c>
      <c r="N19" s="20">
        <v>10545723</v>
      </c>
      <c r="O19" s="20"/>
      <c r="P19" s="20"/>
      <c r="Q19" s="20"/>
      <c r="R19" s="20"/>
      <c r="S19" s="20"/>
      <c r="T19" s="20"/>
      <c r="U19" s="20"/>
      <c r="V19" s="20"/>
      <c r="W19" s="20">
        <v>16691872</v>
      </c>
      <c r="X19" s="20">
        <v>78699992</v>
      </c>
      <c r="Y19" s="20">
        <v>-62008120</v>
      </c>
      <c r="Z19" s="21">
        <v>-78.790503561931743</v>
      </c>
      <c r="AA19" s="22">
        <v>157400000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80935124</v>
      </c>
      <c r="D24" s="29">
        <f>SUM(D15:D23)</f>
        <v>0</v>
      </c>
      <c r="E24" s="36">
        <f t="shared" si="1"/>
        <v>157400000</v>
      </c>
      <c r="F24" s="37">
        <f t="shared" si="1"/>
        <v>157400000</v>
      </c>
      <c r="G24" s="37">
        <f t="shared" si="1"/>
        <v>2103000</v>
      </c>
      <c r="H24" s="37">
        <f t="shared" si="1"/>
        <v>4808661</v>
      </c>
      <c r="I24" s="37">
        <f t="shared" si="1"/>
        <v>-765512</v>
      </c>
      <c r="J24" s="37">
        <f t="shared" si="1"/>
        <v>6146149</v>
      </c>
      <c r="K24" s="37">
        <f t="shared" si="1"/>
        <v>204723</v>
      </c>
      <c r="L24" s="37">
        <f t="shared" si="1"/>
        <v>5018000</v>
      </c>
      <c r="M24" s="37">
        <f t="shared" si="1"/>
        <v>5323000</v>
      </c>
      <c r="N24" s="37">
        <f t="shared" si="1"/>
        <v>10545723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16691872</v>
      </c>
      <c r="X24" s="37">
        <f t="shared" si="1"/>
        <v>78699992</v>
      </c>
      <c r="Y24" s="37">
        <f t="shared" si="1"/>
        <v>-62008120</v>
      </c>
      <c r="Z24" s="38">
        <f>+IF(X24&lt;&gt;0,+(Y24/X24)*100,0)</f>
        <v>-78.790503561931743</v>
      </c>
      <c r="AA24" s="39">
        <f>SUM(AA15:AA23)</f>
        <v>157400000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80935646</v>
      </c>
      <c r="D25" s="29">
        <f>+D12+D24</f>
        <v>0</v>
      </c>
      <c r="E25" s="30">
        <f t="shared" si="2"/>
        <v>157400000</v>
      </c>
      <c r="F25" s="31">
        <f t="shared" si="2"/>
        <v>157400000</v>
      </c>
      <c r="G25" s="31">
        <f t="shared" si="2"/>
        <v>2103000</v>
      </c>
      <c r="H25" s="31">
        <f t="shared" si="2"/>
        <v>4808661</v>
      </c>
      <c r="I25" s="31">
        <f t="shared" si="2"/>
        <v>-765512</v>
      </c>
      <c r="J25" s="31">
        <f t="shared" si="2"/>
        <v>6146149</v>
      </c>
      <c r="K25" s="31">
        <f t="shared" si="2"/>
        <v>204723</v>
      </c>
      <c r="L25" s="31">
        <f t="shared" si="2"/>
        <v>5018000</v>
      </c>
      <c r="M25" s="31">
        <f t="shared" si="2"/>
        <v>5323000</v>
      </c>
      <c r="N25" s="31">
        <f t="shared" si="2"/>
        <v>10545723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16691872</v>
      </c>
      <c r="X25" s="31">
        <f t="shared" si="2"/>
        <v>78699992</v>
      </c>
      <c r="Y25" s="31">
        <f t="shared" si="2"/>
        <v>-62008120</v>
      </c>
      <c r="Z25" s="32">
        <f>+IF(X25&lt;&gt;0,+(Y25/X25)*100,0)</f>
        <v>-78.790503561931743</v>
      </c>
      <c r="AA25" s="33">
        <f>+AA12+AA24</f>
        <v>157400000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157400000</v>
      </c>
      <c r="F32" s="20">
        <v>157400000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78699992</v>
      </c>
      <c r="Y32" s="20">
        <v>-78699992</v>
      </c>
      <c r="Z32" s="21">
        <v>-100</v>
      </c>
      <c r="AA32" s="22">
        <v>157400000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157400000</v>
      </c>
      <c r="F34" s="31">
        <f t="shared" si="3"/>
        <v>157400000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78699992</v>
      </c>
      <c r="Y34" s="31">
        <f t="shared" si="3"/>
        <v>-78699992</v>
      </c>
      <c r="Z34" s="32">
        <f>+IF(X34&lt;&gt;0,+(Y34/X34)*100,0)</f>
        <v>-100</v>
      </c>
      <c r="AA34" s="33">
        <f>SUM(AA29:AA33)</f>
        <v>157400000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157400000</v>
      </c>
      <c r="F40" s="31">
        <f t="shared" si="5"/>
        <v>157400000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78699992</v>
      </c>
      <c r="Y40" s="31">
        <f t="shared" si="5"/>
        <v>-78699992</v>
      </c>
      <c r="Z40" s="32">
        <f>+IF(X40&lt;&gt;0,+(Y40/X40)*100,0)</f>
        <v>-100</v>
      </c>
      <c r="AA40" s="33">
        <f>+AA34+AA39</f>
        <v>157400000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80935646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2103000</v>
      </c>
      <c r="H42" s="45">
        <f t="shared" si="6"/>
        <v>4808661</v>
      </c>
      <c r="I42" s="45">
        <f t="shared" si="6"/>
        <v>-765512</v>
      </c>
      <c r="J42" s="45">
        <f t="shared" si="6"/>
        <v>6146149</v>
      </c>
      <c r="K42" s="45">
        <f t="shared" si="6"/>
        <v>204723</v>
      </c>
      <c r="L42" s="45">
        <f t="shared" si="6"/>
        <v>5018000</v>
      </c>
      <c r="M42" s="45">
        <f t="shared" si="6"/>
        <v>5323000</v>
      </c>
      <c r="N42" s="45">
        <f t="shared" si="6"/>
        <v>10545723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16691872</v>
      </c>
      <c r="X42" s="45">
        <f t="shared" si="6"/>
        <v>0</v>
      </c>
      <c r="Y42" s="45">
        <f t="shared" si="6"/>
        <v>16691872</v>
      </c>
      <c r="Z42" s="46">
        <f>+IF(X42&lt;&gt;0,+(Y42/X42)*100,0)</f>
        <v>0</v>
      </c>
      <c r="AA42" s="47">
        <f>+AA25-AA40</f>
        <v>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268984935</v>
      </c>
      <c r="F6" s="20">
        <v>268984935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160279548</v>
      </c>
      <c r="Y6" s="20">
        <v>-160279548</v>
      </c>
      <c r="Z6" s="21">
        <v>-100</v>
      </c>
      <c r="AA6" s="22">
        <v>268984935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-150763286</v>
      </c>
      <c r="F8" s="20">
        <v>-150763286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-83757383</v>
      </c>
      <c r="Y8" s="20">
        <v>83757383</v>
      </c>
      <c r="Z8" s="21">
        <v>-100</v>
      </c>
      <c r="AA8" s="22">
        <v>-150763286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118221649</v>
      </c>
      <c r="F12" s="31">
        <f t="shared" si="0"/>
        <v>118221649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76522165</v>
      </c>
      <c r="Y12" s="31">
        <f t="shared" si="0"/>
        <v>-76522165</v>
      </c>
      <c r="Z12" s="32">
        <f>+IF(X12&lt;&gt;0,+(Y12/X12)*100,0)</f>
        <v>-100</v>
      </c>
      <c r="AA12" s="33">
        <f>SUM(AA6:AA11)</f>
        <v>118221649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-711552</v>
      </c>
      <c r="Y17" s="20">
        <v>711552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>
        <v>-60825534</v>
      </c>
      <c r="F19" s="20">
        <v>-60825534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-11314812</v>
      </c>
      <c r="Y19" s="20">
        <v>11314812</v>
      </c>
      <c r="Z19" s="21">
        <v>-100</v>
      </c>
      <c r="AA19" s="22">
        <v>-60825534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-27534</v>
      </c>
      <c r="Y22" s="20">
        <v>27534</v>
      </c>
      <c r="Z22" s="21">
        <v>-100</v>
      </c>
      <c r="AA22" s="22">
        <v>-55066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-62303706</v>
      </c>
      <c r="F24" s="37">
        <f t="shared" si="1"/>
        <v>-62303706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-12053898</v>
      </c>
      <c r="Y24" s="37">
        <f t="shared" si="1"/>
        <v>12053898</v>
      </c>
      <c r="Z24" s="38">
        <f>+IF(X24&lt;&gt;0,+(Y24/X24)*100,0)</f>
        <v>-100</v>
      </c>
      <c r="AA24" s="39">
        <f>SUM(AA15:AA23)</f>
        <v>-62303706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55917943</v>
      </c>
      <c r="F25" s="31">
        <f t="shared" si="2"/>
        <v>55917943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64468267</v>
      </c>
      <c r="Y25" s="31">
        <f t="shared" si="2"/>
        <v>-64468267</v>
      </c>
      <c r="Z25" s="32">
        <f>+IF(X25&lt;&gt;0,+(Y25/X25)*100,0)</f>
        <v>-100</v>
      </c>
      <c r="AA25" s="33">
        <f>+AA12+AA24</f>
        <v>55917943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69509396</v>
      </c>
      <c r="F38" s="20">
        <v>69509396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69509396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69509396</v>
      </c>
      <c r="F39" s="37">
        <f t="shared" si="4"/>
        <v>69509396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69509396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69509396</v>
      </c>
      <c r="F40" s="31">
        <f t="shared" si="5"/>
        <v>69509396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69509396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-13591453</v>
      </c>
      <c r="F42" s="45">
        <f t="shared" si="6"/>
        <v>-13591453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64468267</v>
      </c>
      <c r="Y42" s="45">
        <f t="shared" si="6"/>
        <v>-64468267</v>
      </c>
      <c r="Z42" s="46">
        <f>+IF(X42&lt;&gt;0,+(Y42/X42)*100,0)</f>
        <v>-100</v>
      </c>
      <c r="AA42" s="47">
        <f>+AA25-AA40</f>
        <v>-13591453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31157842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31157842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114366390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/>
      <c r="P6" s="20"/>
      <c r="Q6" s="20"/>
      <c r="R6" s="20"/>
      <c r="S6" s="20"/>
      <c r="T6" s="20"/>
      <c r="U6" s="20"/>
      <c r="V6" s="20"/>
      <c r="W6" s="20">
        <v>-146713821</v>
      </c>
      <c r="X6" s="20">
        <v>147444700</v>
      </c>
      <c r="Y6" s="20">
        <v>-294158521</v>
      </c>
      <c r="Z6" s="21">
        <v>-199.50430296918097</v>
      </c>
      <c r="AA6" s="22">
        <v>114366390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/>
      <c r="P8" s="20"/>
      <c r="Q8" s="20"/>
      <c r="R8" s="20"/>
      <c r="S8" s="20"/>
      <c r="T8" s="20"/>
      <c r="U8" s="20"/>
      <c r="V8" s="20"/>
      <c r="W8" s="20">
        <v>40717249</v>
      </c>
      <c r="X8" s="20">
        <v>442413892</v>
      </c>
      <c r="Y8" s="20">
        <v>-401696643</v>
      </c>
      <c r="Z8" s="21">
        <v>-90.796570872598195</v>
      </c>
      <c r="AA8" s="22">
        <v>815023980</v>
      </c>
    </row>
    <row r="9" spans="1:27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/>
      <c r="P9" s="20"/>
      <c r="Q9" s="20"/>
      <c r="R9" s="20"/>
      <c r="S9" s="20"/>
      <c r="T9" s="20"/>
      <c r="U9" s="20"/>
      <c r="V9" s="20"/>
      <c r="W9" s="20">
        <v>-2318313</v>
      </c>
      <c r="X9" s="20">
        <v>3323486</v>
      </c>
      <c r="Y9" s="20">
        <v>-5641799</v>
      </c>
      <c r="Z9" s="21">
        <v>-169.75546158461324</v>
      </c>
      <c r="AA9" s="22">
        <v>5539140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/>
      <c r="P11" s="20"/>
      <c r="Q11" s="20"/>
      <c r="R11" s="20"/>
      <c r="S11" s="20"/>
      <c r="T11" s="20"/>
      <c r="U11" s="20"/>
      <c r="V11" s="20"/>
      <c r="W11" s="20">
        <v>-2684911</v>
      </c>
      <c r="X11" s="20">
        <v>-250500</v>
      </c>
      <c r="Y11" s="20">
        <v>-2434411</v>
      </c>
      <c r="Z11" s="21">
        <v>971.82075848303407</v>
      </c>
      <c r="AA11" s="22">
        <v>-501010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934428500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-110999796</v>
      </c>
      <c r="X12" s="31">
        <f t="shared" si="0"/>
        <v>592931578</v>
      </c>
      <c r="Y12" s="31">
        <f t="shared" si="0"/>
        <v>-703931374</v>
      </c>
      <c r="Z12" s="32">
        <f>+IF(X12&lt;&gt;0,+(Y12/X12)*100,0)</f>
        <v>-118.72050673610775</v>
      </c>
      <c r="AA12" s="33">
        <f>SUM(AA6:AA11)</f>
        <v>934428500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92149728</v>
      </c>
      <c r="D19" s="18"/>
      <c r="E19" s="19">
        <v>364210590</v>
      </c>
      <c r="F19" s="20">
        <v>360956565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/>
      <c r="P19" s="20"/>
      <c r="Q19" s="20"/>
      <c r="R19" s="20"/>
      <c r="S19" s="20"/>
      <c r="T19" s="20"/>
      <c r="U19" s="20"/>
      <c r="V19" s="20"/>
      <c r="W19" s="20">
        <v>7872672</v>
      </c>
      <c r="X19" s="20">
        <v>316171281</v>
      </c>
      <c r="Y19" s="20">
        <v>-308298609</v>
      </c>
      <c r="Z19" s="21">
        <v>-97.509997753401265</v>
      </c>
      <c r="AA19" s="22">
        <v>360956565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92149728</v>
      </c>
      <c r="D24" s="29">
        <f>SUM(D15:D23)</f>
        <v>0</v>
      </c>
      <c r="E24" s="36">
        <f t="shared" si="1"/>
        <v>364210590</v>
      </c>
      <c r="F24" s="37">
        <f t="shared" si="1"/>
        <v>360956565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7872672</v>
      </c>
      <c r="X24" s="37">
        <f t="shared" si="1"/>
        <v>316171281</v>
      </c>
      <c r="Y24" s="37">
        <f t="shared" si="1"/>
        <v>-308298609</v>
      </c>
      <c r="Z24" s="38">
        <f>+IF(X24&lt;&gt;0,+(Y24/X24)*100,0)</f>
        <v>-97.509997753401265</v>
      </c>
      <c r="AA24" s="39">
        <f>SUM(AA15:AA23)</f>
        <v>360956565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38703991</v>
      </c>
      <c r="D25" s="29">
        <f>+D12+D24</f>
        <v>0</v>
      </c>
      <c r="E25" s="30">
        <f t="shared" si="2"/>
        <v>12228360</v>
      </c>
      <c r="F25" s="31">
        <f t="shared" si="2"/>
        <v>1295385065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-103127124</v>
      </c>
      <c r="X25" s="31">
        <f t="shared" si="2"/>
        <v>909102859</v>
      </c>
      <c r="Y25" s="31">
        <f t="shared" si="2"/>
        <v>-1012229983</v>
      </c>
      <c r="Z25" s="32">
        <f>+IF(X25&lt;&gt;0,+(Y25/X25)*100,0)</f>
        <v>-111.34383452642953</v>
      </c>
      <c r="AA25" s="33">
        <f>+AA12+AA24</f>
        <v>1295385065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/>
      <c r="P30" s="20"/>
      <c r="Q30" s="20"/>
      <c r="R30" s="20"/>
      <c r="S30" s="20"/>
      <c r="T30" s="20"/>
      <c r="U30" s="20"/>
      <c r="V30" s="20"/>
      <c r="W30" s="20">
        <v>-1819788</v>
      </c>
      <c r="X30" s="20"/>
      <c r="Y30" s="20">
        <v>-1819788</v>
      </c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/>
      <c r="P32" s="20"/>
      <c r="Q32" s="20"/>
      <c r="R32" s="20"/>
      <c r="S32" s="20"/>
      <c r="T32" s="20"/>
      <c r="U32" s="20"/>
      <c r="V32" s="20"/>
      <c r="W32" s="20">
        <v>-64981975</v>
      </c>
      <c r="X32" s="20">
        <v>-655699392</v>
      </c>
      <c r="Y32" s="20">
        <v>590717417</v>
      </c>
      <c r="Z32" s="21">
        <v>-90.089669779654145</v>
      </c>
      <c r="AA32" s="22">
        <v>-1311398780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-66801763</v>
      </c>
      <c r="X34" s="31">
        <f t="shared" si="3"/>
        <v>-655699392</v>
      </c>
      <c r="Y34" s="31">
        <f t="shared" si="3"/>
        <v>588897629</v>
      </c>
      <c r="Z34" s="32">
        <f>+IF(X34&lt;&gt;0,+(Y34/X34)*100,0)</f>
        <v>-89.812135894126314</v>
      </c>
      <c r="AA34" s="33">
        <f>SUM(AA29:AA33)</f>
        <v>-1311398780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/>
      <c r="P37" s="20"/>
      <c r="Q37" s="20"/>
      <c r="R37" s="20"/>
      <c r="S37" s="20"/>
      <c r="T37" s="20"/>
      <c r="U37" s="20"/>
      <c r="V37" s="20"/>
      <c r="W37" s="20">
        <v>-9647211</v>
      </c>
      <c r="X37" s="20"/>
      <c r="Y37" s="20">
        <v>-9647211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260349000</v>
      </c>
      <c r="Y38" s="20">
        <v>-260349000</v>
      </c>
      <c r="Z38" s="21">
        <v>-100</v>
      </c>
      <c r="AA38" s="22">
        <v>260349000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-9647211</v>
      </c>
      <c r="X39" s="37">
        <f t="shared" si="4"/>
        <v>260349000</v>
      </c>
      <c r="Y39" s="37">
        <f t="shared" si="4"/>
        <v>-269996211</v>
      </c>
      <c r="Z39" s="38">
        <f>+IF(X39&lt;&gt;0,+(Y39/X39)*100,0)</f>
        <v>-103.70549185900464</v>
      </c>
      <c r="AA39" s="39">
        <f>SUM(AA37:AA38)</f>
        <v>260349000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-76448974</v>
      </c>
      <c r="X40" s="31">
        <f t="shared" si="5"/>
        <v>-395350392</v>
      </c>
      <c r="Y40" s="31">
        <f t="shared" si="5"/>
        <v>318901418</v>
      </c>
      <c r="Z40" s="32">
        <f>+IF(X40&lt;&gt;0,+(Y40/X40)*100,0)</f>
        <v>-80.662982623272569</v>
      </c>
      <c r="AA40" s="33">
        <f>+AA34+AA39</f>
        <v>-1051049780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-65483002</v>
      </c>
      <c r="D42" s="43">
        <f>+D25-D40</f>
        <v>0</v>
      </c>
      <c r="E42" s="44">
        <f t="shared" si="6"/>
        <v>-248120640</v>
      </c>
      <c r="F42" s="45">
        <f t="shared" si="6"/>
        <v>2346434845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-26678150</v>
      </c>
      <c r="X42" s="45">
        <f t="shared" si="6"/>
        <v>1304453251</v>
      </c>
      <c r="Y42" s="45">
        <f t="shared" si="6"/>
        <v>-1331131401</v>
      </c>
      <c r="Z42" s="46">
        <f>+IF(X42&lt;&gt;0,+(Y42/X42)*100,0)</f>
        <v>-102.04515953174622</v>
      </c>
      <c r="AA42" s="47">
        <f>+AA25-AA40</f>
        <v>2346434845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-2421488</v>
      </c>
      <c r="D45" s="18"/>
      <c r="E45" s="19">
        <v>-105338660</v>
      </c>
      <c r="F45" s="20">
        <v>193845600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187184296</v>
      </c>
      <c r="Y45" s="20">
        <v>-187184296</v>
      </c>
      <c r="Z45" s="48">
        <v>-100</v>
      </c>
      <c r="AA45" s="22">
        <v>193845600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-2421488</v>
      </c>
      <c r="D48" s="51">
        <f>SUM(D45:D47)</f>
        <v>0</v>
      </c>
      <c r="E48" s="52">
        <f t="shared" si="7"/>
        <v>-105338660</v>
      </c>
      <c r="F48" s="53">
        <f t="shared" si="7"/>
        <v>193845600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187184296</v>
      </c>
      <c r="Y48" s="53">
        <f t="shared" si="7"/>
        <v>-187184296</v>
      </c>
      <c r="Z48" s="54">
        <f>+IF(X48&lt;&gt;0,+(Y48/X48)*100,0)</f>
        <v>-100</v>
      </c>
      <c r="AA48" s="55">
        <f>SUM(AA45:AA47)</f>
        <v>193845600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100210297</v>
      </c>
      <c r="D8" s="18"/>
      <c r="E8" s="19"/>
      <c r="F8" s="20"/>
      <c r="G8" s="20">
        <v>92744611</v>
      </c>
      <c r="H8" s="20">
        <v>-6747597</v>
      </c>
      <c r="I8" s="20">
        <v>-6483704</v>
      </c>
      <c r="J8" s="20">
        <v>79513310</v>
      </c>
      <c r="K8" s="20">
        <v>-8756569</v>
      </c>
      <c r="L8" s="20">
        <v>110220761</v>
      </c>
      <c r="M8" s="20">
        <v>-19019406</v>
      </c>
      <c r="N8" s="20">
        <v>82444786</v>
      </c>
      <c r="O8" s="20"/>
      <c r="P8" s="20"/>
      <c r="Q8" s="20"/>
      <c r="R8" s="20"/>
      <c r="S8" s="20"/>
      <c r="T8" s="20"/>
      <c r="U8" s="20"/>
      <c r="V8" s="20"/>
      <c r="W8" s="20">
        <v>161958096</v>
      </c>
      <c r="X8" s="20"/>
      <c r="Y8" s="20">
        <v>161958096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53603217</v>
      </c>
      <c r="D9" s="18"/>
      <c r="E9" s="19"/>
      <c r="F9" s="20"/>
      <c r="G9" s="20">
        <v>31678021</v>
      </c>
      <c r="H9" s="20">
        <v>26319</v>
      </c>
      <c r="I9" s="20">
        <v>-11302</v>
      </c>
      <c r="J9" s="20">
        <v>31693038</v>
      </c>
      <c r="K9" s="20">
        <v>-81961</v>
      </c>
      <c r="L9" s="20">
        <v>6189</v>
      </c>
      <c r="M9" s="20">
        <v>-88308</v>
      </c>
      <c r="N9" s="20">
        <v>-164080</v>
      </c>
      <c r="O9" s="20"/>
      <c r="P9" s="20"/>
      <c r="Q9" s="20"/>
      <c r="R9" s="20"/>
      <c r="S9" s="20"/>
      <c r="T9" s="20"/>
      <c r="U9" s="20"/>
      <c r="V9" s="20"/>
      <c r="W9" s="20">
        <v>31528958</v>
      </c>
      <c r="X9" s="20"/>
      <c r="Y9" s="20">
        <v>31528958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21511859</v>
      </c>
      <c r="D11" s="18"/>
      <c r="E11" s="19">
        <v>17474065</v>
      </c>
      <c r="F11" s="20">
        <v>17474065</v>
      </c>
      <c r="G11" s="20">
        <v>21511859</v>
      </c>
      <c r="H11" s="20"/>
      <c r="I11" s="20"/>
      <c r="J11" s="20">
        <v>21511859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21511859</v>
      </c>
      <c r="X11" s="20"/>
      <c r="Y11" s="20">
        <v>21511859</v>
      </c>
      <c r="Z11" s="21"/>
      <c r="AA11" s="22">
        <v>17474065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175325373</v>
      </c>
      <c r="D12" s="29">
        <f>SUM(D6:D11)</f>
        <v>0</v>
      </c>
      <c r="E12" s="30">
        <f t="shared" si="0"/>
        <v>17474065</v>
      </c>
      <c r="F12" s="31">
        <f t="shared" si="0"/>
        <v>17474065</v>
      </c>
      <c r="G12" s="31">
        <f t="shared" si="0"/>
        <v>145934491</v>
      </c>
      <c r="H12" s="31">
        <f t="shared" si="0"/>
        <v>-6721278</v>
      </c>
      <c r="I12" s="31">
        <f t="shared" si="0"/>
        <v>-6495006</v>
      </c>
      <c r="J12" s="31">
        <f t="shared" si="0"/>
        <v>132718207</v>
      </c>
      <c r="K12" s="31">
        <f t="shared" si="0"/>
        <v>-8838530</v>
      </c>
      <c r="L12" s="31">
        <f t="shared" si="0"/>
        <v>110226950</v>
      </c>
      <c r="M12" s="31">
        <f t="shared" si="0"/>
        <v>-19107714</v>
      </c>
      <c r="N12" s="31">
        <f t="shared" si="0"/>
        <v>82280706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214998913</v>
      </c>
      <c r="X12" s="31">
        <f t="shared" si="0"/>
        <v>0</v>
      </c>
      <c r="Y12" s="31">
        <f t="shared" si="0"/>
        <v>214998913</v>
      </c>
      <c r="Z12" s="32">
        <f>+IF(X12&lt;&gt;0,+(Y12/X12)*100,0)</f>
        <v>0</v>
      </c>
      <c r="AA12" s="33">
        <f>SUM(AA6:AA11)</f>
        <v>17474065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1369102494</v>
      </c>
      <c r="D19" s="18"/>
      <c r="E19" s="19">
        <v>440460591</v>
      </c>
      <c r="F19" s="20">
        <v>492417256</v>
      </c>
      <c r="G19" s="20">
        <v>1366700172</v>
      </c>
      <c r="H19" s="20">
        <v>1671356</v>
      </c>
      <c r="I19" s="20">
        <v>-1073086</v>
      </c>
      <c r="J19" s="20">
        <v>1367298442</v>
      </c>
      <c r="K19" s="20">
        <v>11216050</v>
      </c>
      <c r="L19" s="20">
        <v>-600451</v>
      </c>
      <c r="M19" s="20">
        <v>14793895</v>
      </c>
      <c r="N19" s="20">
        <v>25409494</v>
      </c>
      <c r="O19" s="20"/>
      <c r="P19" s="20"/>
      <c r="Q19" s="20"/>
      <c r="R19" s="20"/>
      <c r="S19" s="20"/>
      <c r="T19" s="20"/>
      <c r="U19" s="20"/>
      <c r="V19" s="20"/>
      <c r="W19" s="20">
        <v>1392707936</v>
      </c>
      <c r="X19" s="20">
        <v>245295237</v>
      </c>
      <c r="Y19" s="20">
        <v>1147412699</v>
      </c>
      <c r="Z19" s="21">
        <v>467.76803048972369</v>
      </c>
      <c r="AA19" s="22">
        <v>492417256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/>
      <c r="F22" s="20"/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1369102834</v>
      </c>
      <c r="D24" s="29">
        <f>SUM(D15:D23)</f>
        <v>0</v>
      </c>
      <c r="E24" s="36">
        <f t="shared" si="1"/>
        <v>440460591</v>
      </c>
      <c r="F24" s="37">
        <f t="shared" si="1"/>
        <v>492417256</v>
      </c>
      <c r="G24" s="37">
        <f t="shared" si="1"/>
        <v>1366700512</v>
      </c>
      <c r="H24" s="37">
        <f t="shared" si="1"/>
        <v>1671356</v>
      </c>
      <c r="I24" s="37">
        <f t="shared" si="1"/>
        <v>-1073086</v>
      </c>
      <c r="J24" s="37">
        <f t="shared" si="1"/>
        <v>1367298782</v>
      </c>
      <c r="K24" s="37">
        <f t="shared" si="1"/>
        <v>11216050</v>
      </c>
      <c r="L24" s="37">
        <f t="shared" si="1"/>
        <v>-600451</v>
      </c>
      <c r="M24" s="37">
        <f t="shared" si="1"/>
        <v>14793895</v>
      </c>
      <c r="N24" s="37">
        <f t="shared" si="1"/>
        <v>25409494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1392708276</v>
      </c>
      <c r="X24" s="37">
        <f t="shared" si="1"/>
        <v>245295237</v>
      </c>
      <c r="Y24" s="37">
        <f t="shared" si="1"/>
        <v>1147413039</v>
      </c>
      <c r="Z24" s="38">
        <f>+IF(X24&lt;&gt;0,+(Y24/X24)*100,0)</f>
        <v>467.76816909820394</v>
      </c>
      <c r="AA24" s="39">
        <f>SUM(AA15:AA23)</f>
        <v>492417256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1544428207</v>
      </c>
      <c r="D25" s="29">
        <f>+D12+D24</f>
        <v>0</v>
      </c>
      <c r="E25" s="30">
        <f t="shared" si="2"/>
        <v>457934656</v>
      </c>
      <c r="F25" s="31">
        <f t="shared" si="2"/>
        <v>509891321</v>
      </c>
      <c r="G25" s="31">
        <f t="shared" si="2"/>
        <v>1512635003</v>
      </c>
      <c r="H25" s="31">
        <f t="shared" si="2"/>
        <v>-5049922</v>
      </c>
      <c r="I25" s="31">
        <f t="shared" si="2"/>
        <v>-7568092</v>
      </c>
      <c r="J25" s="31">
        <f t="shared" si="2"/>
        <v>1500016989</v>
      </c>
      <c r="K25" s="31">
        <f t="shared" si="2"/>
        <v>2377520</v>
      </c>
      <c r="L25" s="31">
        <f t="shared" si="2"/>
        <v>109626499</v>
      </c>
      <c r="M25" s="31">
        <f t="shared" si="2"/>
        <v>-4313819</v>
      </c>
      <c r="N25" s="31">
        <f t="shared" si="2"/>
        <v>107690200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1607707189</v>
      </c>
      <c r="X25" s="31">
        <f t="shared" si="2"/>
        <v>245295237</v>
      </c>
      <c r="Y25" s="31">
        <f t="shared" si="2"/>
        <v>1362411952</v>
      </c>
      <c r="Z25" s="32">
        <f>+IF(X25&lt;&gt;0,+(Y25/X25)*100,0)</f>
        <v>555.41720608297021</v>
      </c>
      <c r="AA25" s="33">
        <f>+AA12+AA24</f>
        <v>509891321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/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/>
      <c r="P31" s="20"/>
      <c r="Q31" s="20"/>
      <c r="R31" s="20"/>
      <c r="S31" s="20"/>
      <c r="T31" s="20"/>
      <c r="U31" s="20"/>
      <c r="V31" s="20"/>
      <c r="W31" s="20">
        <v>970768</v>
      </c>
      <c r="X31" s="20"/>
      <c r="Y31" s="20">
        <v>970768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8160375</v>
      </c>
      <c r="D32" s="18"/>
      <c r="E32" s="19"/>
      <c r="F32" s="20"/>
      <c r="G32" s="20">
        <v>-290139091</v>
      </c>
      <c r="H32" s="20">
        <v>28206813</v>
      </c>
      <c r="I32" s="20">
        <v>20827042</v>
      </c>
      <c r="J32" s="20">
        <v>-241105236</v>
      </c>
      <c r="K32" s="20">
        <v>54949669</v>
      </c>
      <c r="L32" s="20">
        <v>-3687614318</v>
      </c>
      <c r="M32" s="20">
        <v>-79093654</v>
      </c>
      <c r="N32" s="20">
        <v>-3711758303</v>
      </c>
      <c r="O32" s="20"/>
      <c r="P32" s="20"/>
      <c r="Q32" s="20"/>
      <c r="R32" s="20"/>
      <c r="S32" s="20"/>
      <c r="T32" s="20"/>
      <c r="U32" s="20"/>
      <c r="V32" s="20"/>
      <c r="W32" s="20">
        <v>-3952863539</v>
      </c>
      <c r="X32" s="20"/>
      <c r="Y32" s="20">
        <v>-3952863539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157020070</v>
      </c>
      <c r="D33" s="18"/>
      <c r="E33" s="19"/>
      <c r="F33" s="20"/>
      <c r="G33" s="20">
        <v>157020072</v>
      </c>
      <c r="H33" s="20"/>
      <c r="I33" s="20"/>
      <c r="J33" s="20">
        <v>157020072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157020072</v>
      </c>
      <c r="X33" s="20"/>
      <c r="Y33" s="20">
        <v>157020072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165877191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-132385602</v>
      </c>
      <c r="H34" s="31">
        <f t="shared" si="3"/>
        <v>28312195</v>
      </c>
      <c r="I34" s="31">
        <f t="shared" si="3"/>
        <v>20883953</v>
      </c>
      <c r="J34" s="31">
        <f t="shared" si="3"/>
        <v>-83189454</v>
      </c>
      <c r="K34" s="31">
        <f t="shared" si="3"/>
        <v>54958480</v>
      </c>
      <c r="L34" s="31">
        <f t="shared" si="3"/>
        <v>-3687602675</v>
      </c>
      <c r="M34" s="31">
        <f t="shared" si="3"/>
        <v>-79039050</v>
      </c>
      <c r="N34" s="31">
        <f t="shared" si="3"/>
        <v>-3711683245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-3794872699</v>
      </c>
      <c r="X34" s="31">
        <f t="shared" si="3"/>
        <v>0</v>
      </c>
      <c r="Y34" s="31">
        <f t="shared" si="3"/>
        <v>-3794872699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497228057</v>
      </c>
      <c r="D38" s="18"/>
      <c r="E38" s="19"/>
      <c r="F38" s="20"/>
      <c r="G38" s="20">
        <v>497228060</v>
      </c>
      <c r="H38" s="20"/>
      <c r="I38" s="20"/>
      <c r="J38" s="20">
        <v>497228060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497228060</v>
      </c>
      <c r="X38" s="20"/>
      <c r="Y38" s="20">
        <v>497228060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497228057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497228060</v>
      </c>
      <c r="H39" s="37">
        <f t="shared" si="4"/>
        <v>0</v>
      </c>
      <c r="I39" s="37">
        <f t="shared" si="4"/>
        <v>0</v>
      </c>
      <c r="J39" s="37">
        <f t="shared" si="4"/>
        <v>497228060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497228060</v>
      </c>
      <c r="X39" s="37">
        <f t="shared" si="4"/>
        <v>0</v>
      </c>
      <c r="Y39" s="37">
        <f t="shared" si="4"/>
        <v>497228060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663105248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364842458</v>
      </c>
      <c r="H40" s="31">
        <f t="shared" si="5"/>
        <v>28312195</v>
      </c>
      <c r="I40" s="31">
        <f t="shared" si="5"/>
        <v>20883953</v>
      </c>
      <c r="J40" s="31">
        <f t="shared" si="5"/>
        <v>414038606</v>
      </c>
      <c r="K40" s="31">
        <f t="shared" si="5"/>
        <v>54958480</v>
      </c>
      <c r="L40" s="31">
        <f t="shared" si="5"/>
        <v>-3687602675</v>
      </c>
      <c r="M40" s="31">
        <f t="shared" si="5"/>
        <v>-79039050</v>
      </c>
      <c r="N40" s="31">
        <f t="shared" si="5"/>
        <v>-3711683245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-3297644639</v>
      </c>
      <c r="X40" s="31">
        <f t="shared" si="5"/>
        <v>0</v>
      </c>
      <c r="Y40" s="31">
        <f t="shared" si="5"/>
        <v>-3297644639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881322959</v>
      </c>
      <c r="D42" s="43">
        <f>+D25-D40</f>
        <v>0</v>
      </c>
      <c r="E42" s="44">
        <f t="shared" si="6"/>
        <v>457934656</v>
      </c>
      <c r="F42" s="45">
        <f t="shared" si="6"/>
        <v>509891321</v>
      </c>
      <c r="G42" s="45">
        <f t="shared" si="6"/>
        <v>1147792545</v>
      </c>
      <c r="H42" s="45">
        <f t="shared" si="6"/>
        <v>-33362117</v>
      </c>
      <c r="I42" s="45">
        <f t="shared" si="6"/>
        <v>-28452045</v>
      </c>
      <c r="J42" s="45">
        <f t="shared" si="6"/>
        <v>1085978383</v>
      </c>
      <c r="K42" s="45">
        <f t="shared" si="6"/>
        <v>-52580960</v>
      </c>
      <c r="L42" s="45">
        <f t="shared" si="6"/>
        <v>3797229174</v>
      </c>
      <c r="M42" s="45">
        <f t="shared" si="6"/>
        <v>74725231</v>
      </c>
      <c r="N42" s="45">
        <f t="shared" si="6"/>
        <v>3819373445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4905351828</v>
      </c>
      <c r="X42" s="45">
        <f t="shared" si="6"/>
        <v>245295237</v>
      </c>
      <c r="Y42" s="45">
        <f t="shared" si="6"/>
        <v>4660056591</v>
      </c>
      <c r="Z42" s="46">
        <f>+IF(X42&lt;&gt;0,+(Y42/X42)*100,0)</f>
        <v>1899.7745932588166</v>
      </c>
      <c r="AA42" s="47">
        <f>+AA25-AA40</f>
        <v>509891321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1152919830</v>
      </c>
      <c r="D45" s="18"/>
      <c r="E45" s="19">
        <v>-12601666</v>
      </c>
      <c r="F45" s="20">
        <v>-12601666</v>
      </c>
      <c r="G45" s="20">
        <v>1099423865</v>
      </c>
      <c r="H45" s="20">
        <v>-3265018</v>
      </c>
      <c r="I45" s="20">
        <v>-248611</v>
      </c>
      <c r="J45" s="20">
        <v>1095910236</v>
      </c>
      <c r="K45" s="20">
        <v>-578308</v>
      </c>
      <c r="L45" s="20">
        <v>-1131747</v>
      </c>
      <c r="M45" s="20">
        <v>-254891</v>
      </c>
      <c r="N45" s="20">
        <v>-1964946</v>
      </c>
      <c r="O45" s="20"/>
      <c r="P45" s="20"/>
      <c r="Q45" s="20"/>
      <c r="R45" s="20"/>
      <c r="S45" s="20"/>
      <c r="T45" s="20"/>
      <c r="U45" s="20"/>
      <c r="V45" s="20"/>
      <c r="W45" s="20">
        <v>1093945290</v>
      </c>
      <c r="X45" s="20">
        <v>960222</v>
      </c>
      <c r="Y45" s="20">
        <v>1092985068</v>
      </c>
      <c r="Z45" s="48">
        <v>113826.2889206871</v>
      </c>
      <c r="AA45" s="22">
        <v>-12601666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/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1169119830</v>
      </c>
      <c r="D48" s="51">
        <f>SUM(D45:D47)</f>
        <v>0</v>
      </c>
      <c r="E48" s="52">
        <f t="shared" si="7"/>
        <v>-12601666</v>
      </c>
      <c r="F48" s="53">
        <f t="shared" si="7"/>
        <v>-12601666</v>
      </c>
      <c r="G48" s="53">
        <f t="shared" si="7"/>
        <v>1115623865</v>
      </c>
      <c r="H48" s="53">
        <f t="shared" si="7"/>
        <v>-3265018</v>
      </c>
      <c r="I48" s="53">
        <f t="shared" si="7"/>
        <v>-248611</v>
      </c>
      <c r="J48" s="53">
        <f t="shared" si="7"/>
        <v>1112110236</v>
      </c>
      <c r="K48" s="53">
        <f t="shared" si="7"/>
        <v>-578308</v>
      </c>
      <c r="L48" s="53">
        <f t="shared" si="7"/>
        <v>-1131747</v>
      </c>
      <c r="M48" s="53">
        <f t="shared" si="7"/>
        <v>-254891</v>
      </c>
      <c r="N48" s="53">
        <f t="shared" si="7"/>
        <v>-1964946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1110145290</v>
      </c>
      <c r="X48" s="53">
        <f t="shared" si="7"/>
        <v>960222</v>
      </c>
      <c r="Y48" s="53">
        <f t="shared" si="7"/>
        <v>1109185068</v>
      </c>
      <c r="Z48" s="54">
        <f>+IF(X48&lt;&gt;0,+(Y48/X48)*100,0)</f>
        <v>115513.39877653292</v>
      </c>
      <c r="AA48" s="55">
        <f>SUM(AA45:AA47)</f>
        <v>-12601666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-52474538</v>
      </c>
      <c r="D6" s="18"/>
      <c r="E6" s="19">
        <v>219411585</v>
      </c>
      <c r="F6" s="20">
        <v>621495545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/>
      <c r="P6" s="20"/>
      <c r="Q6" s="20"/>
      <c r="R6" s="20"/>
      <c r="S6" s="20"/>
      <c r="T6" s="20"/>
      <c r="U6" s="20"/>
      <c r="V6" s="20"/>
      <c r="W6" s="20">
        <v>-146713821</v>
      </c>
      <c r="X6" s="20">
        <v>426796360</v>
      </c>
      <c r="Y6" s="20">
        <v>-573510181</v>
      </c>
      <c r="Z6" s="21">
        <v>-134.37560268789545</v>
      </c>
      <c r="AA6" s="22">
        <v>621495545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863335890</v>
      </c>
      <c r="D8" s="18"/>
      <c r="E8" s="19">
        <v>-210718226</v>
      </c>
      <c r="F8" s="20">
        <v>674109554</v>
      </c>
      <c r="G8" s="20">
        <v>225028395</v>
      </c>
      <c r="H8" s="20">
        <v>618306095</v>
      </c>
      <c r="I8" s="20">
        <v>-6841153</v>
      </c>
      <c r="J8" s="20">
        <v>836493337</v>
      </c>
      <c r="K8" s="20">
        <v>-27916667</v>
      </c>
      <c r="L8" s="20">
        <v>115432564</v>
      </c>
      <c r="M8" s="20">
        <v>-37967936</v>
      </c>
      <c r="N8" s="20">
        <v>49547961</v>
      </c>
      <c r="O8" s="20"/>
      <c r="P8" s="20"/>
      <c r="Q8" s="20"/>
      <c r="R8" s="20"/>
      <c r="S8" s="20"/>
      <c r="T8" s="20"/>
      <c r="U8" s="20"/>
      <c r="V8" s="20"/>
      <c r="W8" s="20">
        <v>886041298</v>
      </c>
      <c r="X8" s="20">
        <v>463780788</v>
      </c>
      <c r="Y8" s="20">
        <v>422260510</v>
      </c>
      <c r="Z8" s="21">
        <v>91.047434677263951</v>
      </c>
      <c r="AA8" s="22">
        <v>674109554</v>
      </c>
    </row>
    <row r="9" spans="1:27" x14ac:dyDescent="0.25">
      <c r="A9" s="23" t="s">
        <v>37</v>
      </c>
      <c r="B9" s="17" t="s">
        <v>32</v>
      </c>
      <c r="C9" s="18">
        <v>308690899</v>
      </c>
      <c r="D9" s="18"/>
      <c r="E9" s="19">
        <v>238241888</v>
      </c>
      <c r="F9" s="20">
        <v>238241888</v>
      </c>
      <c r="G9" s="20">
        <v>278420857</v>
      </c>
      <c r="H9" s="20">
        <v>5623108</v>
      </c>
      <c r="I9" s="20">
        <v>-2380517</v>
      </c>
      <c r="J9" s="20">
        <v>281663448</v>
      </c>
      <c r="K9" s="20">
        <v>2202306</v>
      </c>
      <c r="L9" s="20">
        <v>10256403</v>
      </c>
      <c r="M9" s="20">
        <v>-7292720</v>
      </c>
      <c r="N9" s="20">
        <v>5165989</v>
      </c>
      <c r="O9" s="20"/>
      <c r="P9" s="20"/>
      <c r="Q9" s="20"/>
      <c r="R9" s="20"/>
      <c r="S9" s="20"/>
      <c r="T9" s="20"/>
      <c r="U9" s="20"/>
      <c r="V9" s="20"/>
      <c r="W9" s="20">
        <v>286829437</v>
      </c>
      <c r="X9" s="20">
        <v>119674886</v>
      </c>
      <c r="Y9" s="20">
        <v>167154551</v>
      </c>
      <c r="Z9" s="21">
        <v>139.67387526903514</v>
      </c>
      <c r="AA9" s="22">
        <v>238241888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11569588</v>
      </c>
      <c r="D11" s="18"/>
      <c r="E11" s="19">
        <v>17474065</v>
      </c>
      <c r="F11" s="20">
        <v>16973055</v>
      </c>
      <c r="G11" s="20">
        <v>21484037</v>
      </c>
      <c r="H11" s="20">
        <v>-1579898</v>
      </c>
      <c r="I11" s="20">
        <v>-1440410</v>
      </c>
      <c r="J11" s="20">
        <v>18463729</v>
      </c>
      <c r="K11" s="20">
        <v>768567</v>
      </c>
      <c r="L11" s="20">
        <v>448728</v>
      </c>
      <c r="M11" s="20">
        <v>-854076</v>
      </c>
      <c r="N11" s="20">
        <v>363219</v>
      </c>
      <c r="O11" s="20"/>
      <c r="P11" s="20"/>
      <c r="Q11" s="20"/>
      <c r="R11" s="20"/>
      <c r="S11" s="20"/>
      <c r="T11" s="20"/>
      <c r="U11" s="20"/>
      <c r="V11" s="20"/>
      <c r="W11" s="20">
        <v>18826948</v>
      </c>
      <c r="X11" s="20">
        <v>-250500</v>
      </c>
      <c r="Y11" s="20">
        <v>19077448</v>
      </c>
      <c r="Z11" s="21">
        <v>-7615.7477045908181</v>
      </c>
      <c r="AA11" s="22">
        <v>16973055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1131121839</v>
      </c>
      <c r="D12" s="29">
        <f>SUM(D6:D11)</f>
        <v>0</v>
      </c>
      <c r="E12" s="30">
        <f t="shared" si="0"/>
        <v>264409312</v>
      </c>
      <c r="F12" s="31">
        <f t="shared" si="0"/>
        <v>1550820042</v>
      </c>
      <c r="G12" s="31">
        <f t="shared" si="0"/>
        <v>708349913</v>
      </c>
      <c r="H12" s="31">
        <f t="shared" si="0"/>
        <v>-524922197</v>
      </c>
      <c r="I12" s="31">
        <f t="shared" si="0"/>
        <v>1016868388</v>
      </c>
      <c r="J12" s="31">
        <f t="shared" si="0"/>
        <v>1200296104</v>
      </c>
      <c r="K12" s="31">
        <f t="shared" si="0"/>
        <v>-92772330</v>
      </c>
      <c r="L12" s="31">
        <f t="shared" si="0"/>
        <v>49080483</v>
      </c>
      <c r="M12" s="31">
        <f t="shared" si="0"/>
        <v>-111620395</v>
      </c>
      <c r="N12" s="31">
        <f t="shared" si="0"/>
        <v>-155312242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1044983862</v>
      </c>
      <c r="X12" s="31">
        <f t="shared" si="0"/>
        <v>1010001534</v>
      </c>
      <c r="Y12" s="31">
        <f t="shared" si="0"/>
        <v>34982328</v>
      </c>
      <c r="Z12" s="32">
        <f>+IF(X12&lt;&gt;0,+(Y12/X12)*100,0)</f>
        <v>3.4635915711391387</v>
      </c>
      <c r="AA12" s="33">
        <f>SUM(AA6:AA11)</f>
        <v>1550820042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29921000</v>
      </c>
      <c r="D17" s="18"/>
      <c r="E17" s="19">
        <v>-1423106</v>
      </c>
      <c r="F17" s="20">
        <v>-1423106</v>
      </c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-711552</v>
      </c>
      <c r="Y17" s="20">
        <v>711552</v>
      </c>
      <c r="Z17" s="21">
        <v>-100</v>
      </c>
      <c r="AA17" s="22">
        <v>-1423106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3181678437</v>
      </c>
      <c r="D19" s="18"/>
      <c r="E19" s="19">
        <v>1448631852</v>
      </c>
      <c r="F19" s="20">
        <v>1501845782</v>
      </c>
      <c r="G19" s="20">
        <v>2701094791</v>
      </c>
      <c r="H19" s="20">
        <v>123849977</v>
      </c>
      <c r="I19" s="20">
        <v>10834497</v>
      </c>
      <c r="J19" s="20">
        <v>2835779265</v>
      </c>
      <c r="K19" s="20">
        <v>14874391</v>
      </c>
      <c r="L19" s="20">
        <v>8418036</v>
      </c>
      <c r="M19" s="20">
        <v>29916239</v>
      </c>
      <c r="N19" s="20">
        <v>53208666</v>
      </c>
      <c r="O19" s="20"/>
      <c r="P19" s="20"/>
      <c r="Q19" s="20"/>
      <c r="R19" s="20"/>
      <c r="S19" s="20"/>
      <c r="T19" s="20"/>
      <c r="U19" s="20"/>
      <c r="V19" s="20"/>
      <c r="W19" s="20">
        <v>2888987931</v>
      </c>
      <c r="X19" s="20">
        <v>885936354</v>
      </c>
      <c r="Y19" s="20">
        <v>2003051577</v>
      </c>
      <c r="Z19" s="21">
        <v>226.09429762716343</v>
      </c>
      <c r="AA19" s="22">
        <v>1501845782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>
        <v>340</v>
      </c>
      <c r="D22" s="18"/>
      <c r="E22" s="19">
        <v>-55066</v>
      </c>
      <c r="F22" s="20">
        <v>-55066</v>
      </c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>
        <v>-27534</v>
      </c>
      <c r="Y22" s="20">
        <v>27874</v>
      </c>
      <c r="Z22" s="21">
        <v>-101.23483692888793</v>
      </c>
      <c r="AA22" s="22">
        <v>-55066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3211599777</v>
      </c>
      <c r="D24" s="29">
        <f>SUM(D15:D23)</f>
        <v>0</v>
      </c>
      <c r="E24" s="36">
        <f t="shared" si="1"/>
        <v>1447153680</v>
      </c>
      <c r="F24" s="37">
        <f t="shared" si="1"/>
        <v>1500367610</v>
      </c>
      <c r="G24" s="37">
        <f t="shared" si="1"/>
        <v>2704529365</v>
      </c>
      <c r="H24" s="37">
        <f t="shared" si="1"/>
        <v>120415743</v>
      </c>
      <c r="I24" s="37">
        <f t="shared" si="1"/>
        <v>10834497</v>
      </c>
      <c r="J24" s="37">
        <f t="shared" si="1"/>
        <v>2835779605</v>
      </c>
      <c r="K24" s="37">
        <f t="shared" si="1"/>
        <v>14874391</v>
      </c>
      <c r="L24" s="37">
        <f t="shared" si="1"/>
        <v>8418036</v>
      </c>
      <c r="M24" s="37">
        <f t="shared" si="1"/>
        <v>29916239</v>
      </c>
      <c r="N24" s="37">
        <f t="shared" si="1"/>
        <v>53208666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2888988271</v>
      </c>
      <c r="X24" s="37">
        <f t="shared" si="1"/>
        <v>885197268</v>
      </c>
      <c r="Y24" s="37">
        <f t="shared" si="1"/>
        <v>2003791003</v>
      </c>
      <c r="Z24" s="38">
        <f>+IF(X24&lt;&gt;0,+(Y24/X24)*100,0)</f>
        <v>226.36660498595211</v>
      </c>
      <c r="AA24" s="39">
        <f>SUM(AA15:AA23)</f>
        <v>1500367610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4342721616</v>
      </c>
      <c r="D25" s="29">
        <f>+D12+D24</f>
        <v>0</v>
      </c>
      <c r="E25" s="30">
        <f t="shared" si="2"/>
        <v>1711562992</v>
      </c>
      <c r="F25" s="31">
        <f t="shared" si="2"/>
        <v>3051187652</v>
      </c>
      <c r="G25" s="31">
        <f t="shared" si="2"/>
        <v>3412879278</v>
      </c>
      <c r="H25" s="31">
        <f t="shared" si="2"/>
        <v>-404506454</v>
      </c>
      <c r="I25" s="31">
        <f t="shared" si="2"/>
        <v>1027702885</v>
      </c>
      <c r="J25" s="31">
        <f t="shared" si="2"/>
        <v>4036075709</v>
      </c>
      <c r="K25" s="31">
        <f t="shared" si="2"/>
        <v>-77897939</v>
      </c>
      <c r="L25" s="31">
        <f t="shared" si="2"/>
        <v>57498519</v>
      </c>
      <c r="M25" s="31">
        <f t="shared" si="2"/>
        <v>-81704156</v>
      </c>
      <c r="N25" s="31">
        <f t="shared" si="2"/>
        <v>-102103576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3933972133</v>
      </c>
      <c r="X25" s="31">
        <f t="shared" si="2"/>
        <v>1895198802</v>
      </c>
      <c r="Y25" s="31">
        <f t="shared" si="2"/>
        <v>2038773331</v>
      </c>
      <c r="Z25" s="32">
        <f>+IF(X25&lt;&gt;0,+(Y25/X25)*100,0)</f>
        <v>107.57569753888015</v>
      </c>
      <c r="AA25" s="33">
        <f>+AA12+AA24</f>
        <v>3051187652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/>
      <c r="P30" s="20"/>
      <c r="Q30" s="20"/>
      <c r="R30" s="20"/>
      <c r="S30" s="20"/>
      <c r="T30" s="20"/>
      <c r="U30" s="20"/>
      <c r="V30" s="20"/>
      <c r="W30" s="20">
        <v>-1819788</v>
      </c>
      <c r="X30" s="20"/>
      <c r="Y30" s="20">
        <v>-1819788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696746</v>
      </c>
      <c r="D31" s="18"/>
      <c r="E31" s="19"/>
      <c r="F31" s="20"/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/>
      <c r="P31" s="20"/>
      <c r="Q31" s="20"/>
      <c r="R31" s="20"/>
      <c r="S31" s="20"/>
      <c r="T31" s="20"/>
      <c r="U31" s="20"/>
      <c r="V31" s="20"/>
      <c r="W31" s="20">
        <v>970768</v>
      </c>
      <c r="X31" s="20"/>
      <c r="Y31" s="20">
        <v>970768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156469598</v>
      </c>
      <c r="D32" s="18"/>
      <c r="E32" s="19">
        <v>157614000</v>
      </c>
      <c r="F32" s="20">
        <v>-1153784780</v>
      </c>
      <c r="G32" s="20">
        <v>-232129014</v>
      </c>
      <c r="H32" s="20">
        <v>14364362</v>
      </c>
      <c r="I32" s="20">
        <v>25448941</v>
      </c>
      <c r="J32" s="20">
        <v>-192315711</v>
      </c>
      <c r="K32" s="20">
        <v>60925563</v>
      </c>
      <c r="L32" s="20">
        <v>-3660042590</v>
      </c>
      <c r="M32" s="20">
        <v>-107469564</v>
      </c>
      <c r="N32" s="20">
        <v>-3706586591</v>
      </c>
      <c r="O32" s="20"/>
      <c r="P32" s="20"/>
      <c r="Q32" s="20"/>
      <c r="R32" s="20"/>
      <c r="S32" s="20"/>
      <c r="T32" s="20"/>
      <c r="U32" s="20"/>
      <c r="V32" s="20"/>
      <c r="W32" s="20">
        <v>-3898902302</v>
      </c>
      <c r="X32" s="20">
        <v>-576892396</v>
      </c>
      <c r="Y32" s="20">
        <v>-3322009906</v>
      </c>
      <c r="Z32" s="21">
        <v>575.84567399983553</v>
      </c>
      <c r="AA32" s="22">
        <v>-1153784780</v>
      </c>
    </row>
    <row r="33" spans="1:27" x14ac:dyDescent="0.25">
      <c r="A33" s="23" t="s">
        <v>59</v>
      </c>
      <c r="B33" s="17" t="s">
        <v>32</v>
      </c>
      <c r="C33" s="18">
        <v>859931178</v>
      </c>
      <c r="D33" s="18"/>
      <c r="E33" s="19">
        <v>626497924</v>
      </c>
      <c r="F33" s="20">
        <v>626497924</v>
      </c>
      <c r="G33" s="20">
        <v>837993629</v>
      </c>
      <c r="H33" s="20">
        <v>21937550</v>
      </c>
      <c r="I33" s="20"/>
      <c r="J33" s="20">
        <v>859931179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859931179</v>
      </c>
      <c r="X33" s="20">
        <v>313248960</v>
      </c>
      <c r="Y33" s="20">
        <v>546682219</v>
      </c>
      <c r="Z33" s="21">
        <v>174.52004278003031</v>
      </c>
      <c r="AA33" s="22">
        <v>626497924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1010462297</v>
      </c>
      <c r="D34" s="29">
        <f>SUM(D29:D33)</f>
        <v>0</v>
      </c>
      <c r="E34" s="30">
        <f t="shared" si="3"/>
        <v>784111924</v>
      </c>
      <c r="F34" s="31">
        <f t="shared" si="3"/>
        <v>-527286856</v>
      </c>
      <c r="G34" s="31">
        <f t="shared" si="3"/>
        <v>607350238</v>
      </c>
      <c r="H34" s="31">
        <f t="shared" si="3"/>
        <v>38738852</v>
      </c>
      <c r="I34" s="31">
        <f t="shared" si="3"/>
        <v>27762199</v>
      </c>
      <c r="J34" s="31">
        <f t="shared" si="3"/>
        <v>673851289</v>
      </c>
      <c r="K34" s="31">
        <f t="shared" si="3"/>
        <v>63265932</v>
      </c>
      <c r="L34" s="31">
        <f t="shared" si="3"/>
        <v>-3657774600</v>
      </c>
      <c r="M34" s="31">
        <f t="shared" si="3"/>
        <v>-119162764</v>
      </c>
      <c r="N34" s="31">
        <f t="shared" si="3"/>
        <v>-3713671432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-3039820143</v>
      </c>
      <c r="X34" s="31">
        <f t="shared" si="3"/>
        <v>-263643436</v>
      </c>
      <c r="Y34" s="31">
        <f t="shared" si="3"/>
        <v>-2776176707</v>
      </c>
      <c r="Z34" s="32">
        <f>+IF(X34&lt;&gt;0,+(Y34/X34)*100,0)</f>
        <v>1053.0042959233774</v>
      </c>
      <c r="AA34" s="33">
        <f>SUM(AA29:AA33)</f>
        <v>-527286856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/>
      <c r="P37" s="20"/>
      <c r="Q37" s="20"/>
      <c r="R37" s="20"/>
      <c r="S37" s="20"/>
      <c r="T37" s="20"/>
      <c r="U37" s="20"/>
      <c r="V37" s="20"/>
      <c r="W37" s="20">
        <v>-9647211</v>
      </c>
      <c r="X37" s="20"/>
      <c r="Y37" s="20">
        <v>-9647211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1032546614</v>
      </c>
      <c r="D38" s="18"/>
      <c r="E38" s="19">
        <v>341318893</v>
      </c>
      <c r="F38" s="20">
        <v>341318893</v>
      </c>
      <c r="G38" s="20">
        <v>507347416</v>
      </c>
      <c r="H38" s="20">
        <v>103874325</v>
      </c>
      <c r="I38" s="20"/>
      <c r="J38" s="20">
        <v>611221741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611221741</v>
      </c>
      <c r="X38" s="20">
        <v>266095291</v>
      </c>
      <c r="Y38" s="20">
        <v>345126450</v>
      </c>
      <c r="Z38" s="21">
        <v>129.70032228041194</v>
      </c>
      <c r="AA38" s="22">
        <v>341318893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1023497929</v>
      </c>
      <c r="D39" s="29">
        <f>SUM(D37:D38)</f>
        <v>0</v>
      </c>
      <c r="E39" s="36">
        <f t="shared" si="4"/>
        <v>341318893</v>
      </c>
      <c r="F39" s="37">
        <f t="shared" si="4"/>
        <v>341318893</v>
      </c>
      <c r="G39" s="37">
        <f t="shared" si="4"/>
        <v>506563616</v>
      </c>
      <c r="H39" s="37">
        <f t="shared" si="4"/>
        <v>103874325</v>
      </c>
      <c r="I39" s="37">
        <f t="shared" si="4"/>
        <v>0</v>
      </c>
      <c r="J39" s="37">
        <f t="shared" si="4"/>
        <v>610437941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601574530</v>
      </c>
      <c r="X39" s="37">
        <f t="shared" si="4"/>
        <v>266095291</v>
      </c>
      <c r="Y39" s="37">
        <f t="shared" si="4"/>
        <v>335479239</v>
      </c>
      <c r="Z39" s="38">
        <f>+IF(X39&lt;&gt;0,+(Y39/X39)*100,0)</f>
        <v>126.07485000551925</v>
      </c>
      <c r="AA39" s="39">
        <f>SUM(AA37:AA38)</f>
        <v>341318893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2033960226</v>
      </c>
      <c r="D40" s="29">
        <f>+D34+D39</f>
        <v>0</v>
      </c>
      <c r="E40" s="30">
        <f t="shared" si="5"/>
        <v>1125430817</v>
      </c>
      <c r="F40" s="31">
        <f t="shared" si="5"/>
        <v>-185967963</v>
      </c>
      <c r="G40" s="31">
        <f t="shared" si="5"/>
        <v>1113913854</v>
      </c>
      <c r="H40" s="31">
        <f t="shared" si="5"/>
        <v>142613177</v>
      </c>
      <c r="I40" s="31">
        <f t="shared" si="5"/>
        <v>27762199</v>
      </c>
      <c r="J40" s="31">
        <f t="shared" si="5"/>
        <v>1284289230</v>
      </c>
      <c r="K40" s="31">
        <f t="shared" si="5"/>
        <v>63265932</v>
      </c>
      <c r="L40" s="31">
        <f t="shared" si="5"/>
        <v>-3657774600</v>
      </c>
      <c r="M40" s="31">
        <f t="shared" si="5"/>
        <v>-128026175</v>
      </c>
      <c r="N40" s="31">
        <f t="shared" si="5"/>
        <v>-3722534843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-2438245613</v>
      </c>
      <c r="X40" s="31">
        <f t="shared" si="5"/>
        <v>2451855</v>
      </c>
      <c r="Y40" s="31">
        <f t="shared" si="5"/>
        <v>-2440697468</v>
      </c>
      <c r="Z40" s="32">
        <f>+IF(X40&lt;&gt;0,+(Y40/X40)*100,0)</f>
        <v>-99544.935079766146</v>
      </c>
      <c r="AA40" s="33">
        <f>+AA34+AA39</f>
        <v>-185967963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2308761390</v>
      </c>
      <c r="D42" s="43">
        <f>+D25-D40</f>
        <v>0</v>
      </c>
      <c r="E42" s="44">
        <f t="shared" si="6"/>
        <v>586132175</v>
      </c>
      <c r="F42" s="45">
        <f t="shared" si="6"/>
        <v>3237155615</v>
      </c>
      <c r="G42" s="45">
        <f t="shared" si="6"/>
        <v>2298965424</v>
      </c>
      <c r="H42" s="45">
        <f t="shared" si="6"/>
        <v>-547119631</v>
      </c>
      <c r="I42" s="45">
        <f t="shared" si="6"/>
        <v>999940686</v>
      </c>
      <c r="J42" s="45">
        <f t="shared" si="6"/>
        <v>2751786479</v>
      </c>
      <c r="K42" s="45">
        <f t="shared" si="6"/>
        <v>-141163871</v>
      </c>
      <c r="L42" s="45">
        <f t="shared" si="6"/>
        <v>3715273119</v>
      </c>
      <c r="M42" s="45">
        <f t="shared" si="6"/>
        <v>46322019</v>
      </c>
      <c r="N42" s="45">
        <f t="shared" si="6"/>
        <v>3620431267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6372217746</v>
      </c>
      <c r="X42" s="45">
        <f t="shared" si="6"/>
        <v>1892746947</v>
      </c>
      <c r="Y42" s="45">
        <f t="shared" si="6"/>
        <v>4479470799</v>
      </c>
      <c r="Z42" s="46">
        <f>+IF(X42&lt;&gt;0,+(Y42/X42)*100,0)</f>
        <v>236.66506534853761</v>
      </c>
      <c r="AA42" s="47">
        <f>+AA25-AA40</f>
        <v>3237155615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5120301162</v>
      </c>
      <c r="D45" s="18"/>
      <c r="E45" s="19">
        <v>4223024865</v>
      </c>
      <c r="F45" s="20">
        <v>4522209125</v>
      </c>
      <c r="G45" s="20">
        <v>5648535096</v>
      </c>
      <c r="H45" s="20">
        <v>-164192900</v>
      </c>
      <c r="I45" s="20">
        <v>55735724</v>
      </c>
      <c r="J45" s="20">
        <v>5540077920</v>
      </c>
      <c r="K45" s="20">
        <v>-6853023</v>
      </c>
      <c r="L45" s="20">
        <v>47728273</v>
      </c>
      <c r="M45" s="20">
        <v>312181462</v>
      </c>
      <c r="N45" s="20">
        <v>353056712</v>
      </c>
      <c r="O45" s="20"/>
      <c r="P45" s="20"/>
      <c r="Q45" s="20"/>
      <c r="R45" s="20"/>
      <c r="S45" s="20"/>
      <c r="T45" s="20"/>
      <c r="U45" s="20"/>
      <c r="V45" s="20"/>
      <c r="W45" s="20">
        <v>5893134632</v>
      </c>
      <c r="X45" s="20">
        <v>2358549431</v>
      </c>
      <c r="Y45" s="20">
        <v>3534585201</v>
      </c>
      <c r="Z45" s="48">
        <v>149.86267213833094</v>
      </c>
      <c r="AA45" s="22">
        <v>4522209125</v>
      </c>
    </row>
    <row r="46" spans="1:27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/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5136501162</v>
      </c>
      <c r="D48" s="51">
        <f>SUM(D45:D47)</f>
        <v>0</v>
      </c>
      <c r="E48" s="52">
        <f t="shared" si="7"/>
        <v>4223024865</v>
      </c>
      <c r="F48" s="53">
        <f t="shared" si="7"/>
        <v>4522209125</v>
      </c>
      <c r="G48" s="53">
        <f t="shared" si="7"/>
        <v>5664735096</v>
      </c>
      <c r="H48" s="53">
        <f t="shared" si="7"/>
        <v>-164192900</v>
      </c>
      <c r="I48" s="53">
        <f t="shared" si="7"/>
        <v>55735724</v>
      </c>
      <c r="J48" s="53">
        <f t="shared" si="7"/>
        <v>5556277920</v>
      </c>
      <c r="K48" s="53">
        <f t="shared" si="7"/>
        <v>-6853023</v>
      </c>
      <c r="L48" s="53">
        <f t="shared" si="7"/>
        <v>47728273</v>
      </c>
      <c r="M48" s="53">
        <f t="shared" si="7"/>
        <v>312181462</v>
      </c>
      <c r="N48" s="53">
        <f t="shared" si="7"/>
        <v>353056712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5909334632</v>
      </c>
      <c r="X48" s="53">
        <f t="shared" si="7"/>
        <v>2358549431</v>
      </c>
      <c r="Y48" s="53">
        <f t="shared" si="7"/>
        <v>3550785201</v>
      </c>
      <c r="Z48" s="54">
        <f>+IF(X48&lt;&gt;0,+(Y48/X48)*100,0)</f>
        <v>150.54953499509674</v>
      </c>
      <c r="AA48" s="55">
        <f>SUM(AA45:AA47)</f>
        <v>4522209125</v>
      </c>
    </row>
    <row r="49" spans="1:27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9B01F16-7426-4B12-8DCF-8D05F9CEFAC9}"/>
</file>

<file path=customXml/itemProps2.xml><?xml version="1.0" encoding="utf-8"?>
<ds:datastoreItem xmlns:ds="http://schemas.openxmlformats.org/officeDocument/2006/customXml" ds:itemID="{C74A7EE0-D7D5-4035-9E24-80B4D3897521}"/>
</file>

<file path=customXml/itemProps3.xml><?xml version="1.0" encoding="utf-8"?>
<ds:datastoreItem xmlns:ds="http://schemas.openxmlformats.org/officeDocument/2006/customXml" ds:itemID="{3B379205-4A63-44B5-BBA3-8094E5B9A1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2022-05-17T11:07:36Z</dcterms:created>
  <dcterms:modified xsi:type="dcterms:W3CDTF">2022-05-17T11:08:17Z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